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0640" windowHeight="11760"/>
  </bookViews>
  <sheets>
    <sheet name="T. PRISMÁTICO" sheetId="4" r:id="rId1"/>
    <sheet name="ARMAÇÃO" sheetId="3" r:id="rId2"/>
    <sheet name="Plan1" sheetId="5" r:id="rId3"/>
  </sheets>
  <definedNames>
    <definedName name="_xlnm.Print_Area" localSheetId="1">ARMAÇÃO!$A$1:$M$104</definedName>
    <definedName name="_xlnm.Print_Area" localSheetId="0">'T. PRISMÁTICO'!$A$1:$P$156</definedName>
    <definedName name="_xlnm.Print_Titles" localSheetId="1">ARMAÇÃO!$1:$5</definedName>
    <definedName name="_xlnm.Print_Titles" localSheetId="0">'T. PRISMÁTICO'!$1:$5</definedName>
  </definedNames>
  <calcPr calcId="144525"/>
</workbook>
</file>

<file path=xl/calcChain.xml><?xml version="1.0" encoding="utf-8"?>
<calcChain xmlns="http://schemas.openxmlformats.org/spreadsheetml/2006/main">
  <c r="V17" i="5" l="1"/>
  <c r="N14" i="5"/>
  <c r="J11" i="5"/>
  <c r="J8" i="5"/>
  <c r="L5" i="5" l="1"/>
  <c r="J5" i="5"/>
  <c r="H5" i="5"/>
  <c r="S123" i="4" l="1"/>
  <c r="D117" i="4"/>
  <c r="D91" i="4"/>
  <c r="D69" i="4"/>
  <c r="A42" i="4"/>
  <c r="E38" i="4"/>
  <c r="C42" i="4"/>
  <c r="M39" i="4" l="1"/>
  <c r="G41" i="4"/>
  <c r="L84" i="4"/>
  <c r="M54" i="4" l="1"/>
  <c r="Y163" i="4" l="1"/>
  <c r="Y164" i="4"/>
  <c r="Y165" i="4"/>
  <c r="Y166" i="4"/>
  <c r="Y167" i="4"/>
  <c r="Y168" i="4"/>
  <c r="Y169" i="4"/>
  <c r="Y162" i="4"/>
  <c r="Q173" i="4"/>
  <c r="K166" i="4"/>
  <c r="Y171" i="4" l="1"/>
  <c r="B100" i="3" l="1"/>
  <c r="B91" i="3"/>
  <c r="I80" i="3" l="1"/>
  <c r="B80" i="3"/>
  <c r="B71" i="3"/>
  <c r="I71" i="3" s="1"/>
  <c r="B51" i="3"/>
  <c r="I51" i="3" s="1"/>
  <c r="I60" i="3"/>
  <c r="B60" i="3"/>
  <c r="B13" i="3"/>
  <c r="I13" i="3" s="1"/>
  <c r="B41" i="3" l="1"/>
  <c r="I41" i="3"/>
  <c r="B32" i="3"/>
  <c r="I32" i="3" l="1"/>
  <c r="A68" i="4"/>
  <c r="I81" i="3" l="1"/>
  <c r="L77" i="3" l="1"/>
  <c r="E77" i="3"/>
  <c r="E97" i="3"/>
  <c r="B101" i="3"/>
  <c r="B61" i="3"/>
  <c r="B81" i="3"/>
  <c r="L57" i="3"/>
  <c r="E57" i="3"/>
  <c r="I61" i="3"/>
  <c r="I42" i="3"/>
  <c r="B42" i="3"/>
  <c r="L38" i="3"/>
  <c r="E38" i="3"/>
  <c r="L19" i="3" l="1"/>
  <c r="E19" i="3"/>
  <c r="I23" i="3"/>
  <c r="B23" i="3"/>
  <c r="I22" i="3"/>
  <c r="M11" i="4"/>
  <c r="B22" i="3" l="1"/>
  <c r="W8" i="4" l="1"/>
  <c r="U9" i="4"/>
  <c r="U7" i="4"/>
  <c r="A116" i="4" l="1"/>
  <c r="E111" i="4"/>
  <c r="E86" i="4"/>
  <c r="A91" i="4"/>
  <c r="X154" i="4" s="1"/>
  <c r="E64" i="4"/>
  <c r="G68" i="4" s="1"/>
  <c r="G90" i="4" l="1"/>
  <c r="X153" i="4"/>
  <c r="M88" i="4"/>
  <c r="R154" i="4"/>
  <c r="S154" i="4"/>
  <c r="M113" i="4"/>
  <c r="G116" i="4"/>
  <c r="M125" i="4" s="1"/>
  <c r="B77" i="3"/>
  <c r="B97" i="3"/>
  <c r="I77" i="3"/>
  <c r="M73" i="4"/>
  <c r="K21" i="4"/>
  <c r="F5" i="5" s="1"/>
  <c r="K20" i="4"/>
  <c r="D5" i="5" s="1"/>
  <c r="K19" i="4"/>
  <c r="B5" i="5" s="1"/>
  <c r="M65" i="4"/>
  <c r="B19" i="3"/>
  <c r="B8" i="3"/>
  <c r="B7" i="3"/>
  <c r="H32" i="4"/>
  <c r="J32" i="4"/>
  <c r="J33" i="4" s="1"/>
  <c r="L33" i="4" s="1"/>
  <c r="N5" i="5" l="1"/>
  <c r="H19" i="5" s="1"/>
  <c r="H20" i="5" s="1"/>
  <c r="L59" i="4" s="1"/>
  <c r="L60" i="4" s="1"/>
  <c r="M94" i="4"/>
  <c r="C142" i="4" s="1"/>
  <c r="M95" i="4"/>
  <c r="C144" i="4" s="1"/>
  <c r="M96" i="4"/>
  <c r="C154" i="4" s="1"/>
  <c r="W7" i="4"/>
  <c r="W10" i="4" s="1"/>
  <c r="U8" i="4"/>
  <c r="U10" i="4" s="1"/>
  <c r="I57" i="3"/>
  <c r="B38" i="3"/>
  <c r="U11" i="4"/>
  <c r="L109" i="4"/>
  <c r="M124" i="4" s="1"/>
  <c r="B85" i="3"/>
  <c r="E85" i="3" s="1"/>
  <c r="I46" i="3"/>
  <c r="B86" i="3"/>
  <c r="E86" i="3" s="1"/>
  <c r="E98" i="3" s="1"/>
  <c r="B46" i="3"/>
  <c r="I27" i="3"/>
  <c r="I66" i="3"/>
  <c r="B66" i="3"/>
  <c r="B65" i="3"/>
  <c r="I38" i="3"/>
  <c r="B57" i="3"/>
  <c r="L32" i="4"/>
  <c r="L62" i="4" l="1"/>
  <c r="M70" i="4"/>
  <c r="C136" i="4" s="1"/>
  <c r="N60" i="4"/>
  <c r="M71" i="4"/>
  <c r="C138" i="4" s="1"/>
  <c r="M121" i="4"/>
  <c r="C155" i="4" s="1"/>
  <c r="M120" i="4"/>
  <c r="M119" i="4"/>
  <c r="C148" i="4" s="1"/>
  <c r="E100" i="3"/>
  <c r="E65" i="3"/>
  <c r="I65" i="3"/>
  <c r="L65" i="3" s="1"/>
  <c r="L35" i="4"/>
  <c r="M45" i="4" l="1"/>
  <c r="M48" i="4"/>
  <c r="M46" i="4"/>
  <c r="C156" i="4"/>
  <c r="B94" i="3" l="1"/>
  <c r="E87" i="3" s="1"/>
  <c r="E88" i="3" s="1"/>
  <c r="X155" i="4"/>
  <c r="T154" i="4" s="1"/>
  <c r="H154" i="4"/>
  <c r="I54" i="3" s="1"/>
  <c r="N62" i="4"/>
  <c r="M72" i="4"/>
  <c r="C132" i="4"/>
  <c r="I16" i="3" s="1"/>
  <c r="C130" i="4"/>
  <c r="B16" i="3" s="1"/>
  <c r="I14" i="3"/>
  <c r="I19" i="3"/>
  <c r="S156" i="4" l="1"/>
  <c r="C150" i="4"/>
  <c r="I74" i="3" s="1"/>
  <c r="I33" i="3"/>
  <c r="B33" i="3"/>
  <c r="B54" i="3" l="1"/>
  <c r="B52" i="3"/>
  <c r="I52" i="3"/>
  <c r="L49" i="3" s="1"/>
  <c r="L30" i="3"/>
  <c r="E30" i="3"/>
  <c r="B35" i="3" l="1"/>
  <c r="B74" i="3"/>
  <c r="E67" i="3" s="1"/>
  <c r="E68" i="3" s="1"/>
  <c r="I35" i="3"/>
  <c r="L67" i="3"/>
  <c r="L68" i="3" s="1"/>
  <c r="E49" i="3"/>
  <c r="B72" i="3"/>
  <c r="I72" i="3"/>
  <c r="L69" i="3" s="1"/>
  <c r="L11" i="3"/>
  <c r="I45" i="3"/>
  <c r="E11" i="3"/>
  <c r="E69" i="3" l="1"/>
  <c r="B92" i="3"/>
  <c r="L70" i="3"/>
  <c r="L71" i="3" s="1"/>
  <c r="E70" i="3"/>
  <c r="E71" i="3" s="1"/>
  <c r="L45" i="3"/>
  <c r="B26" i="3"/>
  <c r="B45" i="3"/>
  <c r="E8" i="3"/>
  <c r="B27" i="3"/>
  <c r="I7" i="3"/>
  <c r="L7" i="3" s="1"/>
  <c r="I8" i="3"/>
  <c r="E7" i="3"/>
  <c r="E89" i="3" l="1"/>
  <c r="E90" i="3" s="1"/>
  <c r="E91" i="3" s="1"/>
  <c r="E92" i="3" s="1"/>
  <c r="E26" i="3"/>
  <c r="E20" i="3"/>
  <c r="L8" i="3"/>
  <c r="L20" i="3" s="1"/>
  <c r="L22" i="3" s="1"/>
  <c r="I26" i="3"/>
  <c r="E45" i="3"/>
  <c r="L46" i="3"/>
  <c r="E27" i="3"/>
  <c r="E39" i="3" s="1"/>
  <c r="L58" i="3" l="1"/>
  <c r="L60" i="3" s="1"/>
  <c r="L26" i="3"/>
  <c r="E41" i="3"/>
  <c r="E22" i="3"/>
  <c r="E93" i="3"/>
  <c r="E95" i="3" s="1"/>
  <c r="E66" i="3"/>
  <c r="E78" i="3" s="1"/>
  <c r="E28" i="3"/>
  <c r="L27" i="3"/>
  <c r="L39" i="3" s="1"/>
  <c r="L41" i="3" s="1"/>
  <c r="E46" i="3"/>
  <c r="E58" i="3" s="1"/>
  <c r="E80" i="3" l="1"/>
  <c r="E60" i="3"/>
  <c r="E94" i="3"/>
  <c r="E73" i="3"/>
  <c r="E75" i="3" s="1"/>
  <c r="E72" i="3"/>
  <c r="L66" i="3"/>
  <c r="E9" i="3"/>
  <c r="E31" i="3"/>
  <c r="E29" i="3"/>
  <c r="L78" i="3" l="1"/>
  <c r="L80" i="3" s="1"/>
  <c r="B98" i="3"/>
  <c r="E99" i="3" s="1"/>
  <c r="E101" i="3" s="1"/>
  <c r="E102" i="3" s="1"/>
  <c r="I156" i="4" s="1"/>
  <c r="O156" i="4" s="1"/>
  <c r="E74" i="3"/>
  <c r="L73" i="3"/>
  <c r="L75" i="3" s="1"/>
  <c r="L72" i="3"/>
  <c r="E32" i="3"/>
  <c r="E33" i="3" s="1"/>
  <c r="E12" i="3"/>
  <c r="E13" i="3" s="1"/>
  <c r="E14" i="3" s="1"/>
  <c r="E10" i="3"/>
  <c r="B78" i="3" l="1"/>
  <c r="E79" i="3" s="1"/>
  <c r="E81" i="3" s="1"/>
  <c r="E82" i="3" s="1"/>
  <c r="I148" i="4" s="1"/>
  <c r="L74" i="3"/>
  <c r="E34" i="3"/>
  <c r="E36" i="3" s="1"/>
  <c r="E15" i="3"/>
  <c r="E17" i="3" s="1"/>
  <c r="I78" i="3" l="1"/>
  <c r="L79" i="3" s="1"/>
  <c r="L81" i="3" s="1"/>
  <c r="L82" i="3" s="1"/>
  <c r="I150" i="4" s="1"/>
  <c r="E35" i="3"/>
  <c r="B39" i="3" s="1"/>
  <c r="E40" i="3" s="1"/>
  <c r="E42" i="3" s="1"/>
  <c r="E43" i="3" s="1"/>
  <c r="E16" i="3"/>
  <c r="B20" i="3" s="1"/>
  <c r="E21" i="3" s="1"/>
  <c r="I136" i="4" l="1"/>
  <c r="O136" i="4" s="1"/>
  <c r="E23" i="3"/>
  <c r="E24" i="3" s="1"/>
  <c r="I130" i="4" s="1"/>
  <c r="O130" i="4" s="1"/>
  <c r="L47" i="3" l="1"/>
  <c r="E47" i="3"/>
  <c r="L9" i="3"/>
  <c r="L10" i="3" s="1"/>
  <c r="L28" i="3"/>
  <c r="E50" i="3" l="1"/>
  <c r="E48" i="3"/>
  <c r="L50" i="3"/>
  <c r="L48" i="3"/>
  <c r="L12" i="3"/>
  <c r="L13" i="3" s="1"/>
  <c r="L14" i="3" s="1"/>
  <c r="L31" i="3"/>
  <c r="L29" i="3"/>
  <c r="E51" i="3" l="1"/>
  <c r="E53" i="3" s="1"/>
  <c r="E55" i="3" s="1"/>
  <c r="L51" i="3"/>
  <c r="L52" i="3" s="1"/>
  <c r="L15" i="3"/>
  <c r="L17" i="3" s="1"/>
  <c r="L32" i="3"/>
  <c r="L33" i="3" s="1"/>
  <c r="E52" i="3" l="1"/>
  <c r="E54" i="3" s="1"/>
  <c r="L53" i="3"/>
  <c r="L54" i="3" s="1"/>
  <c r="I58" i="3" s="1"/>
  <c r="L59" i="3" s="1"/>
  <c r="L61" i="3" s="1"/>
  <c r="L62" i="3" s="1"/>
  <c r="I144" i="4" s="1"/>
  <c r="O144" i="4" s="1"/>
  <c r="L16" i="3"/>
  <c r="I20" i="3" s="1"/>
  <c r="L21" i="3" s="1"/>
  <c r="L34" i="3"/>
  <c r="L35" i="3" s="1"/>
  <c r="I39" i="3" s="1"/>
  <c r="L40" i="3" s="1"/>
  <c r="L42" i="3" s="1"/>
  <c r="L43" i="3" s="1"/>
  <c r="O150" i="4" l="1"/>
  <c r="B58" i="3"/>
  <c r="E59" i="3" s="1"/>
  <c r="E61" i="3" s="1"/>
  <c r="E62" i="3" s="1"/>
  <c r="I142" i="4" s="1"/>
  <c r="O142" i="4" s="1"/>
  <c r="I138" i="4"/>
  <c r="O138" i="4" s="1"/>
  <c r="L23" i="3"/>
  <c r="L55" i="3"/>
  <c r="L36" i="3"/>
  <c r="O148" i="4" l="1"/>
  <c r="L24" i="3"/>
  <c r="I132" i="4" s="1"/>
  <c r="O132" i="4" s="1"/>
</calcChain>
</file>

<file path=xl/sharedStrings.xml><?xml version="1.0" encoding="utf-8"?>
<sst xmlns="http://schemas.openxmlformats.org/spreadsheetml/2006/main" count="794" uniqueCount="188">
  <si>
    <t>X</t>
  </si>
  <si>
    <t>=</t>
  </si>
  <si>
    <t>m</t>
  </si>
  <si>
    <t>Mpa</t>
  </si>
  <si>
    <t>kN/m³</t>
  </si>
  <si>
    <t>kN/m²</t>
  </si>
  <si>
    <t>LAJE DE TAMPA</t>
  </si>
  <si>
    <t>fck</t>
  </si>
  <si>
    <t>fc</t>
  </si>
  <si>
    <t>KN/cm²</t>
  </si>
  <si>
    <t>fyk</t>
  </si>
  <si>
    <t>fyd</t>
  </si>
  <si>
    <t>yc</t>
  </si>
  <si>
    <t>Md</t>
  </si>
  <si>
    <t>KNxcm</t>
  </si>
  <si>
    <t>ya</t>
  </si>
  <si>
    <t>DL</t>
  </si>
  <si>
    <t>cm</t>
  </si>
  <si>
    <t>yf</t>
  </si>
  <si>
    <t xml:space="preserve">D </t>
  </si>
  <si>
    <t>b</t>
  </si>
  <si>
    <t>k</t>
  </si>
  <si>
    <t>h</t>
  </si>
  <si>
    <t>k'</t>
  </si>
  <si>
    <t>d'</t>
  </si>
  <si>
    <r>
      <t>A</t>
    </r>
    <r>
      <rPr>
        <vertAlign val="subscript"/>
        <sz val="10"/>
        <rFont val="Arial"/>
        <family val="2"/>
      </rPr>
      <t>S1</t>
    </r>
  </si>
  <si>
    <t>cm²</t>
  </si>
  <si>
    <t>KL</t>
  </si>
  <si>
    <r>
      <t>A</t>
    </r>
    <r>
      <rPr>
        <vertAlign val="subscript"/>
        <sz val="10"/>
        <rFont val="Arial"/>
        <family val="2"/>
      </rPr>
      <t>S2</t>
    </r>
  </si>
  <si>
    <t>Mmáx</t>
  </si>
  <si>
    <t>KNxm</t>
  </si>
  <si>
    <r>
      <t>A</t>
    </r>
    <r>
      <rPr>
        <b/>
        <vertAlign val="subscript"/>
        <sz val="10"/>
        <rFont val="Arial"/>
        <family val="2"/>
      </rPr>
      <t>S</t>
    </r>
  </si>
  <si>
    <r>
      <t>A'</t>
    </r>
    <r>
      <rPr>
        <b/>
        <vertAlign val="subscript"/>
        <sz val="10"/>
        <rFont val="Arial"/>
        <family val="2"/>
      </rPr>
      <t>S</t>
    </r>
  </si>
  <si>
    <t>LAJE DE FUNDO</t>
  </si>
  <si>
    <t>Peso próprio</t>
  </si>
  <si>
    <t>Revestimento</t>
  </si>
  <si>
    <t>kN</t>
  </si>
  <si>
    <t>Peso específico do concreto</t>
  </si>
  <si>
    <t>Peso específico da brita</t>
  </si>
  <si>
    <t>Espessura da laje de tampa</t>
  </si>
  <si>
    <t xml:space="preserve">m </t>
  </si>
  <si>
    <t>Ly =</t>
  </si>
  <si>
    <t>Lx =</t>
  </si>
  <si>
    <t>Tabela de Bares</t>
  </si>
  <si>
    <t>Momentos fletores</t>
  </si>
  <si>
    <t>Mx =</t>
  </si>
  <si>
    <t>My =</t>
  </si>
  <si>
    <t>cm/m</t>
  </si>
  <si>
    <t>Ø</t>
  </si>
  <si>
    <t>Módulo de elasticidade do concreto</t>
  </si>
  <si>
    <t>µx =</t>
  </si>
  <si>
    <t>µy =</t>
  </si>
  <si>
    <t>α1 =</t>
  </si>
  <si>
    <r>
      <t>f</t>
    </r>
    <r>
      <rPr>
        <vertAlign val="subscript"/>
        <sz val="11"/>
        <color theme="1"/>
        <rFont val="Calibri"/>
        <family val="2"/>
        <scheme val="minor"/>
      </rPr>
      <t xml:space="preserve"> calc</t>
    </r>
    <r>
      <rPr>
        <sz val="11"/>
        <color theme="1"/>
        <rFont val="Calibri"/>
        <family val="2"/>
        <scheme val="minor"/>
      </rPr>
      <t xml:space="preserve"> =</t>
    </r>
  </si>
  <si>
    <r>
      <t>f</t>
    </r>
    <r>
      <rPr>
        <vertAlign val="subscript"/>
        <sz val="11"/>
        <color theme="1"/>
        <rFont val="Calibri"/>
        <family val="2"/>
        <scheme val="minor"/>
      </rPr>
      <t>adm</t>
    </r>
    <r>
      <rPr>
        <sz val="11"/>
        <color theme="1"/>
        <rFont val="Calibri"/>
        <family val="2"/>
        <scheme val="minor"/>
      </rPr>
      <t xml:space="preserve"> =</t>
    </r>
  </si>
  <si>
    <t>a cada</t>
  </si>
  <si>
    <t>λ =</t>
  </si>
  <si>
    <t>MPa</t>
  </si>
  <si>
    <t>Sobrecarga</t>
  </si>
  <si>
    <t>GEOMETRIA DA ESTRUTURA</t>
  </si>
  <si>
    <t>Espessura da laje de fundo</t>
  </si>
  <si>
    <t>Espessura das paredes</t>
  </si>
  <si>
    <t>p1</t>
  </si>
  <si>
    <t>p2</t>
  </si>
  <si>
    <t>Interno</t>
  </si>
  <si>
    <t>Externo</t>
  </si>
  <si>
    <t>Catetos das mísulas</t>
  </si>
  <si>
    <t>Carga distribuida na laje de tampa</t>
  </si>
  <si>
    <t>Xx =</t>
  </si>
  <si>
    <t>Xy =</t>
  </si>
  <si>
    <t>-Asx =</t>
  </si>
  <si>
    <t xml:space="preserve"> LAJE DE TAMPA - ARMAÇÃO DIREÇÃO "X" POSITIVO</t>
  </si>
  <si>
    <t xml:space="preserve"> LAJE DE TAMPA - ARMAÇÃO DIREÇÃO "Y" POSITIVO</t>
  </si>
  <si>
    <t>LAJE PAREDE "X"</t>
  </si>
  <si>
    <t xml:space="preserve">Carga distribuida triangular </t>
  </si>
  <si>
    <t>q</t>
  </si>
  <si>
    <t xml:space="preserve">CARACTERÍSTICAS DOS MATERIAIS </t>
  </si>
  <si>
    <t>Peso específico da água</t>
  </si>
  <si>
    <t>La =</t>
  </si>
  <si>
    <t>Lb =</t>
  </si>
  <si>
    <t>γ =</t>
  </si>
  <si>
    <t>µ'y=</t>
  </si>
  <si>
    <t>LAJE PAREDE "Y"</t>
  </si>
  <si>
    <t>La=</t>
  </si>
  <si>
    <t>TANQUE PRISMÁTICO - CÁLCULO DA ARMADURA</t>
  </si>
  <si>
    <t>m²</t>
  </si>
  <si>
    <t>m³</t>
  </si>
  <si>
    <t>CÁLCULO ESTRUTURAL</t>
  </si>
  <si>
    <t>cf =</t>
  </si>
  <si>
    <t>Rô calc =</t>
  </si>
  <si>
    <t>Acr =</t>
  </si>
  <si>
    <t>aw =</t>
  </si>
  <si>
    <t>Es =</t>
  </si>
  <si>
    <t>wk =</t>
  </si>
  <si>
    <t>cf1 =</t>
  </si>
  <si>
    <t>cf2 =</t>
  </si>
  <si>
    <t>Resistencia característica do Concreto (Fck)</t>
  </si>
  <si>
    <t>Resistencia característica do Aço (Fyk)</t>
  </si>
  <si>
    <t>mm</t>
  </si>
  <si>
    <t>kN/cm²</t>
  </si>
  <si>
    <t>nb =</t>
  </si>
  <si>
    <t>Verificação da fissuração</t>
  </si>
  <si>
    <t>Módulo de elasticidade do aço</t>
  </si>
  <si>
    <t>GPa</t>
  </si>
  <si>
    <t>Abertura máxima das fissuras do concreto</t>
  </si>
  <si>
    <t xml:space="preserve">mm </t>
  </si>
  <si>
    <r>
      <t>cf.A</t>
    </r>
    <r>
      <rPr>
        <b/>
        <vertAlign val="subscript"/>
        <sz val="11"/>
        <color theme="1"/>
        <rFont val="Calibri"/>
        <family val="2"/>
        <scheme val="minor"/>
      </rPr>
      <t xml:space="preserve">s </t>
    </r>
    <r>
      <rPr>
        <b/>
        <sz val="11"/>
        <color theme="1"/>
        <rFont val="Calibri"/>
        <family val="2"/>
        <scheme val="minor"/>
      </rPr>
      <t>=</t>
    </r>
  </si>
  <si>
    <t>Ø =</t>
  </si>
  <si>
    <t>+Asx =</t>
  </si>
  <si>
    <t>+Asy =</t>
  </si>
  <si>
    <t>Parede "X" com parede "Y"</t>
  </si>
  <si>
    <t>kN.m</t>
  </si>
  <si>
    <t>CÁLCULO DOS ESFORÇOS SOLICITANTES</t>
  </si>
  <si>
    <t>3.1</t>
  </si>
  <si>
    <t>3.2</t>
  </si>
  <si>
    <t>3.3</t>
  </si>
  <si>
    <t>3.4</t>
  </si>
  <si>
    <t>3.5</t>
  </si>
  <si>
    <t>1.0</t>
  </si>
  <si>
    <t>2.0</t>
  </si>
  <si>
    <t>3.0</t>
  </si>
  <si>
    <t>(Peças não protegidas em meio agressivo)</t>
  </si>
  <si>
    <t>Flechas</t>
  </si>
  <si>
    <t>Laje da tampa</t>
  </si>
  <si>
    <t xml:space="preserve">Tabela de Bares  </t>
  </si>
  <si>
    <t>PAREDE "X" COM PAREDE "Y"   "b" POSITIVO</t>
  </si>
  <si>
    <t xml:space="preserve">Comprimento </t>
  </si>
  <si>
    <t>Laje de fundo</t>
  </si>
  <si>
    <t xml:space="preserve"> LAJE DE FUNDO - ARMAÇÃO DIREÇÃO "X" POSITIVO</t>
  </si>
  <si>
    <t xml:space="preserve"> LAJE DE FUNDO - ARMAÇÃO DIREÇÃO "Y" POSITIVO</t>
  </si>
  <si>
    <t>MOMENTOS E CÁLCULO DAS ARMADURAS</t>
  </si>
  <si>
    <t xml:space="preserve">Parede "X" </t>
  </si>
  <si>
    <t xml:space="preserve">Parede "Y" </t>
  </si>
  <si>
    <t>PAREDE "X" - ARMAÇÃO DIREÇÃO "X" POSITIVO</t>
  </si>
  <si>
    <t>PAREDE "X" - ARMAÇÃO DIREÇÃO "Y" POSITIVO</t>
  </si>
  <si>
    <t>PAREDE "Y" - ARMAÇÃO DIREÇÃO "X" POSITIVO</t>
  </si>
  <si>
    <t>PAREDE "Y" - ARMAÇÃO DIREÇÃO "Y" POSITIVO</t>
  </si>
  <si>
    <t>Momentos negativos (faces internas das paredes)</t>
  </si>
  <si>
    <t>Momentos positivos (faces externas das paredes)</t>
  </si>
  <si>
    <t>Momentos positivos (face superior da laje de fundo)</t>
  </si>
  <si>
    <t>Momentos positivos (face inferior da laje de tampa)</t>
  </si>
  <si>
    <t>kN.m (horizontal)</t>
  </si>
  <si>
    <t>kN.m (vertical)</t>
  </si>
  <si>
    <t xml:space="preserve">Largura </t>
  </si>
  <si>
    <t>Altura</t>
  </si>
  <si>
    <t>REATOR UASB</t>
  </si>
  <si>
    <t>L =</t>
  </si>
  <si>
    <t>Carga distribuida na laje de fundo (vazia)</t>
  </si>
  <si>
    <t>p3</t>
  </si>
  <si>
    <t>Carga distribuida no solo (caixa cheia)</t>
  </si>
  <si>
    <t>q =</t>
  </si>
  <si>
    <t>M =</t>
  </si>
  <si>
    <t>Parede x</t>
  </si>
  <si>
    <t>Parede y</t>
  </si>
  <si>
    <t>Mxc =</t>
  </si>
  <si>
    <t>Myc =</t>
  </si>
  <si>
    <t>DM =</t>
  </si>
  <si>
    <t>A</t>
  </si>
  <si>
    <t>B</t>
  </si>
  <si>
    <t>C</t>
  </si>
  <si>
    <t>X1 =</t>
  </si>
  <si>
    <t>Peso da estrutura de concreto</t>
  </si>
  <si>
    <t>Altura útil</t>
  </si>
  <si>
    <t>&lt;=</t>
  </si>
  <si>
    <t>&gt;=</t>
  </si>
  <si>
    <t>Relação água/cimento em massa</t>
  </si>
  <si>
    <t>SIMPLESMENTE APOIADA</t>
  </si>
  <si>
    <t>TIPO 01</t>
  </si>
  <si>
    <t>LAJE TIPO 01</t>
  </si>
  <si>
    <t>LAJE TIPO 15</t>
  </si>
  <si>
    <t>BIENGASTADA</t>
  </si>
  <si>
    <t>CARGA TRIÂNGULAR</t>
  </si>
  <si>
    <t>Lb</t>
  </si>
  <si>
    <t>Myh =</t>
  </si>
  <si>
    <t>Mxv =</t>
  </si>
  <si>
    <t>CALCULO DO VOLUME DE CONCRETO</t>
  </si>
  <si>
    <t>Lajes tampa, fundo e paredes</t>
  </si>
  <si>
    <t>x</t>
  </si>
  <si>
    <t>-</t>
  </si>
  <si>
    <t>Vigas junto a laje de tampa</t>
  </si>
  <si>
    <t>Vigas defletoras</t>
  </si>
  <si>
    <t>Canaleta</t>
  </si>
  <si>
    <t>Caixa divisora e distribuidora</t>
  </si>
  <si>
    <t>Volume total de concreto</t>
  </si>
  <si>
    <t>Massa total da estrutura vazia</t>
  </si>
  <si>
    <t>FILTRO ANAERÓBIO</t>
  </si>
  <si>
    <t>ETE BAIXA VERDE</t>
  </si>
  <si>
    <t>DIONÍSIO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</si>
</sst>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0"/>
      <name val="Arial"/>
      <family val="2"/>
    </font>
    <font>
      <vertAlign val="subscript"/>
      <sz val="10"/>
      <name val="Arial"/>
      <family val="2"/>
    </font>
    <font>
      <b/>
      <vertAlign val="subscript"/>
      <sz val="10"/>
      <name val="Arial"/>
      <family val="2"/>
    </font>
    <font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/>
      <diagonal/>
    </border>
    <border diagonalUp="1">
      <left/>
      <right/>
      <top/>
      <bottom style="double">
        <color auto="1"/>
      </bottom>
      <diagonal style="double">
        <color auto="1"/>
      </diagonal>
    </border>
    <border diagonalUp="1">
      <left/>
      <right/>
      <top style="double">
        <color auto="1"/>
      </top>
      <bottom/>
      <diagonal style="thin">
        <color auto="1"/>
      </diagonal>
    </border>
    <border diagonalUp="1">
      <left/>
      <right/>
      <top/>
      <bottom style="double">
        <color auto="1"/>
      </bottom>
      <diagonal style="thin">
        <color auto="1"/>
      </diagonal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Border="1"/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165" fontId="0" fillId="0" borderId="0" xfId="0" applyNumberFormat="1" applyFill="1"/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9" xfId="0" applyBorder="1"/>
    <xf numFmtId="0" fontId="1" fillId="0" borderId="0" xfId="0" applyFont="1" applyAlignment="1">
      <alignment horizontal="right"/>
    </xf>
    <xf numFmtId="0" fontId="1" fillId="0" borderId="0" xfId="0" applyFont="1" applyFill="1" applyBorder="1"/>
    <xf numFmtId="0" fontId="0" fillId="0" borderId="0" xfId="0" quotePrefix="1"/>
    <xf numFmtId="0" fontId="0" fillId="0" borderId="0" xfId="0" quotePrefix="1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0" xfId="0" applyFont="1"/>
    <xf numFmtId="2" fontId="1" fillId="0" borderId="0" xfId="0" applyNumberFormat="1" applyFont="1"/>
    <xf numFmtId="2" fontId="0" fillId="0" borderId="0" xfId="0" applyNumberFormat="1" applyAlignment="1">
      <alignment horizontal="right"/>
    </xf>
    <xf numFmtId="2" fontId="0" fillId="0" borderId="9" xfId="0" applyNumberFormat="1" applyBorder="1"/>
    <xf numFmtId="0" fontId="0" fillId="0" borderId="9" xfId="0" applyBorder="1" applyAlignment="1">
      <alignment horizontal="center"/>
    </xf>
    <xf numFmtId="0" fontId="0" fillId="0" borderId="11" xfId="0" applyBorder="1"/>
    <xf numFmtId="0" fontId="1" fillId="0" borderId="11" xfId="0" applyFont="1" applyBorder="1" applyAlignment="1">
      <alignment horizontal="right"/>
    </xf>
    <xf numFmtId="0" fontId="1" fillId="0" borderId="11" xfId="0" applyFont="1" applyFill="1" applyBorder="1" applyAlignment="1">
      <alignment horizontal="center"/>
    </xf>
    <xf numFmtId="2" fontId="1" fillId="0" borderId="11" xfId="0" applyNumberFormat="1" applyFont="1" applyBorder="1"/>
    <xf numFmtId="0" fontId="1" fillId="0" borderId="11" xfId="0" applyFont="1" applyFill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/>
    <xf numFmtId="2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ill="1" applyBorder="1"/>
    <xf numFmtId="2" fontId="0" fillId="0" borderId="0" xfId="0" applyNumberFormat="1" applyBorder="1"/>
    <xf numFmtId="2" fontId="1" fillId="0" borderId="0" xfId="0" applyNumberFormat="1" applyFont="1" applyBorder="1"/>
    <xf numFmtId="165" fontId="0" fillId="0" borderId="0" xfId="0" applyNumberFormat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0" fillId="0" borderId="0" xfId="0" quotePrefix="1" applyNumberFormat="1"/>
    <xf numFmtId="2" fontId="0" fillId="0" borderId="0" xfId="0" quotePrefix="1" applyNumberFormat="1" applyFill="1"/>
    <xf numFmtId="2" fontId="0" fillId="0" borderId="0" xfId="0" applyNumberFormat="1" applyFill="1"/>
    <xf numFmtId="0" fontId="0" fillId="2" borderId="0" xfId="0" applyFill="1" applyAlignment="1">
      <alignment horizontal="center"/>
    </xf>
    <xf numFmtId="2" fontId="1" fillId="0" borderId="0" xfId="0" applyNumberFormat="1" applyFont="1" applyAlignment="1">
      <alignment textRotation="90"/>
    </xf>
    <xf numFmtId="0" fontId="0" fillId="0" borderId="0" xfId="0" applyFont="1"/>
    <xf numFmtId="0" fontId="0" fillId="0" borderId="0" xfId="0" quotePrefix="1" applyFill="1"/>
    <xf numFmtId="0" fontId="8" fillId="0" borderId="0" xfId="0" applyFont="1"/>
    <xf numFmtId="2" fontId="0" fillId="0" borderId="0" xfId="0" applyNumberFormat="1" applyAlignment="1">
      <alignment horizontal="left"/>
    </xf>
    <xf numFmtId="0" fontId="9" fillId="0" borderId="0" xfId="0" applyFont="1"/>
    <xf numFmtId="0" fontId="0" fillId="2" borderId="0" xfId="0" quotePrefix="1" applyFill="1"/>
    <xf numFmtId="2" fontId="0" fillId="2" borderId="0" xfId="0" applyNumberFormat="1" applyFill="1"/>
    <xf numFmtId="0" fontId="6" fillId="2" borderId="0" xfId="0" applyFont="1" applyFill="1" applyAlignment="1">
      <alignment horizontal="center"/>
    </xf>
    <xf numFmtId="165" fontId="0" fillId="2" borderId="0" xfId="0" applyNumberFormat="1" applyFill="1"/>
    <xf numFmtId="0" fontId="1" fillId="0" borderId="0" xfId="0" applyFont="1" applyFill="1"/>
    <xf numFmtId="0" fontId="0" fillId="0" borderId="11" xfId="0" applyFill="1" applyBorder="1"/>
    <xf numFmtId="0" fontId="1" fillId="0" borderId="11" xfId="0" applyFont="1" applyFill="1" applyBorder="1" applyAlignment="1">
      <alignment horizontal="right"/>
    </xf>
    <xf numFmtId="0" fontId="0" fillId="3" borderId="10" xfId="0" applyFill="1" applyBorder="1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3" xfId="0" applyFill="1" applyBorder="1"/>
    <xf numFmtId="0" fontId="0" fillId="3" borderId="14" xfId="0" applyFill="1" applyBorder="1"/>
    <xf numFmtId="0" fontId="1" fillId="2" borderId="0" xfId="0" applyFont="1" applyFill="1"/>
    <xf numFmtId="0" fontId="0" fillId="2" borderId="0" xfId="0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2" fontId="0" fillId="2" borderId="0" xfId="0" applyNumberFormat="1" applyFill="1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1" xfId="0" applyFont="1" applyBorder="1"/>
    <xf numFmtId="0" fontId="0" fillId="2" borderId="0" xfId="0" applyFill="1" applyBorder="1"/>
    <xf numFmtId="0" fontId="0" fillId="0" borderId="0" xfId="0" applyFill="1" applyAlignment="1">
      <alignment horizontal="center"/>
    </xf>
    <xf numFmtId="165" fontId="1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Fill="1"/>
    <xf numFmtId="0" fontId="0" fillId="0" borderId="16" xfId="0" applyBorder="1"/>
    <xf numFmtId="2" fontId="0" fillId="0" borderId="16" xfId="0" applyNumberFormat="1" applyBorder="1" applyAlignment="1">
      <alignment horizontal="center"/>
    </xf>
    <xf numFmtId="0" fontId="0" fillId="3" borderId="17" xfId="0" applyFill="1" applyBorder="1"/>
    <xf numFmtId="0" fontId="0" fillId="0" borderId="0" xfId="0" applyAlignment="1">
      <alignment horizontal="center"/>
    </xf>
    <xf numFmtId="0" fontId="0" fillId="0" borderId="18" xfId="0" applyBorder="1"/>
    <xf numFmtId="2" fontId="0" fillId="0" borderId="18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2" fontId="0" fillId="3" borderId="0" xfId="0" applyNumberFormat="1" applyFill="1" applyBorder="1"/>
    <xf numFmtId="2" fontId="0" fillId="0" borderId="7" xfId="0" applyNumberFormat="1" applyBorder="1" applyAlignment="1">
      <alignment horizontal="center"/>
    </xf>
    <xf numFmtId="2" fontId="1" fillId="0" borderId="5" xfId="0" applyNumberFormat="1" applyFont="1" applyBorder="1" applyAlignment="1">
      <alignment horizontal="center" textRotation="90"/>
    </xf>
    <xf numFmtId="0" fontId="0" fillId="3" borderId="0" xfId="0" applyFill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textRotation="90"/>
    </xf>
    <xf numFmtId="2" fontId="0" fillId="0" borderId="0" xfId="0" applyNumberForma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4" fontId="0" fillId="0" borderId="0" xfId="0" applyNumberFormat="1" applyFill="1"/>
    <xf numFmtId="0" fontId="3" fillId="0" borderId="0" xfId="0" applyFont="1" applyFill="1"/>
    <xf numFmtId="2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6" fontId="0" fillId="0" borderId="0" xfId="0" applyNumberFormat="1" applyFill="1" applyBorder="1"/>
    <xf numFmtId="165" fontId="0" fillId="0" borderId="0" xfId="0" applyNumberFormat="1" applyFill="1" applyBorder="1"/>
    <xf numFmtId="2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3"/>
  <sheetViews>
    <sheetView tabSelected="1" view="pageBreakPreview" zoomScale="130" zoomScaleNormal="100" zoomScaleSheetLayoutView="130" workbookViewId="0">
      <selection activeCell="B5" sqref="B5"/>
    </sheetView>
  </sheetViews>
  <sheetFormatPr defaultRowHeight="14.4" x14ac:dyDescent="0.3"/>
  <cols>
    <col min="1" max="1" width="3.88671875" style="3" customWidth="1"/>
    <col min="2" max="2" width="6.5546875" customWidth="1"/>
    <col min="3" max="3" width="8.109375" customWidth="1"/>
    <col min="4" max="4" width="5.6640625" customWidth="1"/>
    <col min="5" max="5" width="4" customWidth="1"/>
    <col min="6" max="6" width="3.5546875" customWidth="1"/>
    <col min="7" max="7" width="7" customWidth="1"/>
    <col min="8" max="8" width="5.6640625" customWidth="1"/>
    <col min="9" max="9" width="6.33203125" customWidth="1"/>
    <col min="10" max="10" width="7.33203125" customWidth="1"/>
    <col min="11" max="11" width="8.109375" customWidth="1"/>
    <col min="12" max="12" width="10" customWidth="1"/>
    <col min="13" max="13" width="9" customWidth="1"/>
    <col min="14" max="14" width="6.5546875" customWidth="1"/>
    <col min="15" max="15" width="6.109375" customWidth="1"/>
    <col min="16" max="16" width="4.44140625" customWidth="1"/>
    <col min="17" max="17" width="8.109375" customWidth="1"/>
    <col min="18" max="20" width="8.6640625" customWidth="1"/>
    <col min="21" max="21" width="5.88671875" customWidth="1"/>
    <col min="22" max="22" width="4.6640625" customWidth="1"/>
    <col min="23" max="23" width="8.109375" customWidth="1"/>
    <col min="24" max="24" width="6.6640625" customWidth="1"/>
    <col min="25" max="25" width="6.5546875" customWidth="1"/>
  </cols>
  <sheetData>
    <row r="2" spans="1:24" ht="15" x14ac:dyDescent="0.25">
      <c r="A2" s="69"/>
      <c r="B2" s="69" t="s">
        <v>186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4" x14ac:dyDescent="0.3">
      <c r="A3" s="69"/>
      <c r="B3" s="69" t="s">
        <v>187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4" x14ac:dyDescent="0.3">
      <c r="A4" s="69"/>
      <c r="B4" s="69" t="s">
        <v>87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4" x14ac:dyDescent="0.3">
      <c r="A5" s="69"/>
      <c r="B5" s="69" t="s">
        <v>185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24" ht="15" x14ac:dyDescent="0.25">
      <c r="A6" s="54"/>
      <c r="B6" s="5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24" x14ac:dyDescent="0.3">
      <c r="A7" s="3" t="s">
        <v>118</v>
      </c>
      <c r="B7" s="3" t="s">
        <v>76</v>
      </c>
      <c r="U7">
        <f>(I19+I20)*2*I21</f>
        <v>70.2</v>
      </c>
      <c r="W7">
        <f>K19*K20*K21</f>
        <v>154.35000000000002</v>
      </c>
    </row>
    <row r="8" spans="1:24" x14ac:dyDescent="0.3">
      <c r="B8" t="s">
        <v>96</v>
      </c>
      <c r="L8" s="87" t="s">
        <v>164</v>
      </c>
      <c r="M8" s="6">
        <v>40</v>
      </c>
      <c r="N8" t="s">
        <v>57</v>
      </c>
      <c r="U8">
        <f>(K19+K20)*2*K21</f>
        <v>88.200000000000017</v>
      </c>
      <c r="W8">
        <f>I19*I20*I21</f>
        <v>114.075</v>
      </c>
    </row>
    <row r="9" spans="1:24" x14ac:dyDescent="0.3">
      <c r="B9" t="s">
        <v>97</v>
      </c>
      <c r="M9" s="6">
        <v>500</v>
      </c>
      <c r="N9" t="s">
        <v>57</v>
      </c>
      <c r="U9">
        <f>I19*I20</f>
        <v>42.25</v>
      </c>
    </row>
    <row r="10" spans="1:24" x14ac:dyDescent="0.3">
      <c r="B10" t="s">
        <v>37</v>
      </c>
      <c r="M10" s="6">
        <v>25</v>
      </c>
      <c r="N10" t="s">
        <v>4</v>
      </c>
      <c r="U10" s="20">
        <f>SUM(U7:U9)</f>
        <v>200.65000000000003</v>
      </c>
      <c r="V10" s="20" t="s">
        <v>85</v>
      </c>
      <c r="W10" s="20">
        <f>W7-W8</f>
        <v>40.27500000000002</v>
      </c>
      <c r="X10" t="s">
        <v>86</v>
      </c>
    </row>
    <row r="11" spans="1:24" x14ac:dyDescent="0.3">
      <c r="B11" t="s">
        <v>49</v>
      </c>
      <c r="M11" s="2">
        <f>ROUND(1000*0.9*6600*SQRT(M8+3.5),0)</f>
        <v>39176991</v>
      </c>
      <c r="N11" t="s">
        <v>5</v>
      </c>
      <c r="U11" s="20">
        <f>M11/10000</f>
        <v>3917.6990999999998</v>
      </c>
    </row>
    <row r="12" spans="1:24" x14ac:dyDescent="0.3">
      <c r="B12" t="s">
        <v>102</v>
      </c>
      <c r="M12" s="6">
        <v>210</v>
      </c>
      <c r="N12" t="s">
        <v>103</v>
      </c>
      <c r="U12" s="20"/>
    </row>
    <row r="13" spans="1:24" x14ac:dyDescent="0.3">
      <c r="B13" t="s">
        <v>38</v>
      </c>
      <c r="M13" s="6">
        <v>16</v>
      </c>
      <c r="N13" t="s">
        <v>4</v>
      </c>
    </row>
    <row r="14" spans="1:24" x14ac:dyDescent="0.3">
      <c r="B14" t="s">
        <v>77</v>
      </c>
      <c r="M14" s="6">
        <v>10</v>
      </c>
      <c r="N14" t="s">
        <v>4</v>
      </c>
    </row>
    <row r="15" spans="1:24" x14ac:dyDescent="0.3">
      <c r="B15" t="s">
        <v>104</v>
      </c>
      <c r="I15" s="47" t="s">
        <v>121</v>
      </c>
      <c r="M15" s="5">
        <v>0.125</v>
      </c>
      <c r="N15" t="s">
        <v>105</v>
      </c>
    </row>
    <row r="16" spans="1:24" x14ac:dyDescent="0.3">
      <c r="B16" t="s">
        <v>165</v>
      </c>
      <c r="I16" s="47"/>
      <c r="L16" s="87" t="s">
        <v>163</v>
      </c>
      <c r="M16" s="4">
        <v>0.45</v>
      </c>
    </row>
    <row r="17" spans="1:15" ht="15" x14ac:dyDescent="0.25">
      <c r="O17" s="6"/>
    </row>
    <row r="18" spans="1:15" ht="15" x14ac:dyDescent="0.25">
      <c r="A18" s="3" t="s">
        <v>119</v>
      </c>
      <c r="B18" s="3" t="s">
        <v>59</v>
      </c>
      <c r="I18" s="37" t="s">
        <v>64</v>
      </c>
      <c r="K18" t="s">
        <v>65</v>
      </c>
    </row>
    <row r="19" spans="1:15" ht="15" x14ac:dyDescent="0.25">
      <c r="B19" t="s">
        <v>126</v>
      </c>
      <c r="I19" s="4">
        <v>6.5</v>
      </c>
      <c r="J19" t="s">
        <v>40</v>
      </c>
      <c r="K19" s="4">
        <f>I19+2*K25</f>
        <v>7</v>
      </c>
      <c r="L19" t="s">
        <v>2</v>
      </c>
    </row>
    <row r="20" spans="1:15" ht="15" x14ac:dyDescent="0.25">
      <c r="B20" t="s">
        <v>143</v>
      </c>
      <c r="I20" s="4">
        <v>6.5</v>
      </c>
      <c r="J20" t="s">
        <v>40</v>
      </c>
      <c r="K20" s="4">
        <f>I20+2*K25</f>
        <v>7</v>
      </c>
      <c r="L20" t="s">
        <v>2</v>
      </c>
    </row>
    <row r="21" spans="1:15" ht="15" x14ac:dyDescent="0.25">
      <c r="B21" t="s">
        <v>144</v>
      </c>
      <c r="I21" s="4">
        <v>2.7</v>
      </c>
      <c r="J21" t="s">
        <v>40</v>
      </c>
      <c r="K21" s="4">
        <f>I21+K23+K24</f>
        <v>3.1500000000000004</v>
      </c>
      <c r="L21" t="s">
        <v>2</v>
      </c>
    </row>
    <row r="22" spans="1:15" x14ac:dyDescent="0.3">
      <c r="B22" t="s">
        <v>162</v>
      </c>
      <c r="I22" s="4">
        <v>2.4</v>
      </c>
      <c r="J22" t="s">
        <v>40</v>
      </c>
      <c r="K22" s="4"/>
    </row>
    <row r="23" spans="1:15" ht="15" x14ac:dyDescent="0.25">
      <c r="B23" t="s">
        <v>39</v>
      </c>
      <c r="K23" s="4">
        <v>0.2</v>
      </c>
      <c r="L23" t="s">
        <v>40</v>
      </c>
    </row>
    <row r="24" spans="1:15" x14ac:dyDescent="0.3">
      <c r="B24" t="s">
        <v>60</v>
      </c>
      <c r="K24" s="4">
        <v>0.25</v>
      </c>
      <c r="L24" t="s">
        <v>40</v>
      </c>
    </row>
    <row r="25" spans="1:15" x14ac:dyDescent="0.3">
      <c r="B25" t="s">
        <v>61</v>
      </c>
      <c r="K25" s="4">
        <v>0.25</v>
      </c>
      <c r="L25" t="s">
        <v>40</v>
      </c>
    </row>
    <row r="26" spans="1:15" x14ac:dyDescent="0.3">
      <c r="B26" t="s">
        <v>66</v>
      </c>
      <c r="K26" s="4">
        <v>0.25</v>
      </c>
      <c r="L26" t="s">
        <v>2</v>
      </c>
    </row>
    <row r="27" spans="1:15" x14ac:dyDescent="0.3">
      <c r="L27" s="4"/>
    </row>
    <row r="28" spans="1:15" x14ac:dyDescent="0.3">
      <c r="A28" s="3" t="s">
        <v>120</v>
      </c>
      <c r="B28" s="3" t="s">
        <v>112</v>
      </c>
      <c r="L28" s="4"/>
    </row>
    <row r="30" spans="1:15" x14ac:dyDescent="0.3">
      <c r="A30" s="45" t="s">
        <v>113</v>
      </c>
      <c r="B30" s="45" t="s">
        <v>6</v>
      </c>
    </row>
    <row r="31" spans="1:15" ht="15" thickBot="1" x14ac:dyDescent="0.35">
      <c r="O31" s="4"/>
    </row>
    <row r="32" spans="1:15" x14ac:dyDescent="0.3">
      <c r="B32" s="13" t="s">
        <v>34</v>
      </c>
      <c r="C32" s="13"/>
      <c r="D32" s="13"/>
      <c r="E32" s="13"/>
      <c r="F32" s="13"/>
      <c r="G32" s="13"/>
      <c r="H32" s="22">
        <f>K23</f>
        <v>0.2</v>
      </c>
      <c r="I32" s="23" t="s">
        <v>0</v>
      </c>
      <c r="J32" s="22">
        <f>M10</f>
        <v>25</v>
      </c>
      <c r="K32" s="23" t="s">
        <v>1</v>
      </c>
      <c r="L32" s="22">
        <f>H32*J32</f>
        <v>5</v>
      </c>
      <c r="M32" s="13" t="s">
        <v>5</v>
      </c>
    </row>
    <row r="33" spans="1:16" x14ac:dyDescent="0.3">
      <c r="B33" t="s">
        <v>35</v>
      </c>
      <c r="H33">
        <v>0.02</v>
      </c>
      <c r="I33" s="77" t="s">
        <v>0</v>
      </c>
      <c r="J33" s="4">
        <f>J32</f>
        <v>25</v>
      </c>
      <c r="K33" s="7" t="s">
        <v>1</v>
      </c>
      <c r="L33" s="35">
        <f>H33*J33</f>
        <v>0.5</v>
      </c>
      <c r="M33" t="s">
        <v>5</v>
      </c>
    </row>
    <row r="34" spans="1:16" ht="15" thickBot="1" x14ac:dyDescent="0.35">
      <c r="B34" t="s">
        <v>58</v>
      </c>
      <c r="H34" s="4"/>
      <c r="I34" s="7"/>
      <c r="J34" s="4"/>
      <c r="K34" s="7" t="s">
        <v>1</v>
      </c>
      <c r="L34" s="4">
        <v>1.5</v>
      </c>
      <c r="M34" t="s">
        <v>5</v>
      </c>
    </row>
    <row r="35" spans="1:16" ht="15" thickBot="1" x14ac:dyDescent="0.35">
      <c r="B35" s="24" t="s">
        <v>67</v>
      </c>
      <c r="C35" s="24"/>
      <c r="D35" s="24"/>
      <c r="E35" s="24"/>
      <c r="F35" s="24"/>
      <c r="G35" s="24"/>
      <c r="H35" s="24"/>
      <c r="I35" s="24"/>
      <c r="J35" s="25" t="s">
        <v>62</v>
      </c>
      <c r="K35" s="26" t="s">
        <v>1</v>
      </c>
      <c r="L35" s="27">
        <f>SUM(L32:L34)</f>
        <v>7</v>
      </c>
      <c r="M35" s="28" t="s">
        <v>5</v>
      </c>
    </row>
    <row r="36" spans="1:16" x14ac:dyDescent="0.3">
      <c r="M36" s="14"/>
      <c r="N36" s="12"/>
      <c r="O36" s="20"/>
      <c r="P36" s="15"/>
    </row>
    <row r="37" spans="1:16" x14ac:dyDescent="0.3">
      <c r="O37" s="4"/>
    </row>
    <row r="38" spans="1:16" ht="15" thickBot="1" x14ac:dyDescent="0.35">
      <c r="D38" t="s">
        <v>42</v>
      </c>
      <c r="E38" s="101">
        <f>I19+K25</f>
        <v>6.75</v>
      </c>
      <c r="F38" s="101"/>
      <c r="G38" t="s">
        <v>2</v>
      </c>
      <c r="L38" s="3" t="s">
        <v>43</v>
      </c>
    </row>
    <row r="39" spans="1:16" ht="15" thickTop="1" x14ac:dyDescent="0.3">
      <c r="B39" s="59"/>
      <c r="C39" s="60"/>
      <c r="D39" s="60"/>
      <c r="E39" s="60"/>
      <c r="F39" s="60"/>
      <c r="G39" s="60"/>
      <c r="H39" s="60"/>
      <c r="I39" s="60"/>
      <c r="J39" s="61"/>
      <c r="L39" s="19" t="s">
        <v>56</v>
      </c>
      <c r="M39" s="4">
        <f>A42/E38</f>
        <v>1</v>
      </c>
      <c r="O39" s="4"/>
    </row>
    <row r="40" spans="1:16" x14ac:dyDescent="0.3">
      <c r="A40" s="44"/>
      <c r="B40" s="62"/>
      <c r="C40" s="58"/>
      <c r="D40" s="58"/>
      <c r="E40" s="58"/>
      <c r="F40" s="58"/>
      <c r="G40" s="58"/>
      <c r="H40" s="58"/>
      <c r="J40" s="63"/>
      <c r="L40" s="19" t="s">
        <v>50</v>
      </c>
      <c r="M40">
        <v>4.2300000000000004</v>
      </c>
      <c r="N40" s="42"/>
    </row>
    <row r="41" spans="1:16" x14ac:dyDescent="0.3">
      <c r="A41" s="44" t="s">
        <v>2</v>
      </c>
      <c r="B41" s="62"/>
      <c r="C41" s="58"/>
      <c r="D41" s="58"/>
      <c r="F41" s="58" t="s">
        <v>146</v>
      </c>
      <c r="G41" s="100">
        <f>IF(E38&lt;A42,E38,A42)</f>
        <v>6.75</v>
      </c>
      <c r="H41" s="58"/>
      <c r="J41" s="63"/>
      <c r="L41" s="19" t="s">
        <v>51</v>
      </c>
      <c r="M41">
        <v>4.2300000000000004</v>
      </c>
      <c r="N41" s="9"/>
    </row>
    <row r="42" spans="1:16" ht="15" customHeight="1" x14ac:dyDescent="0.3">
      <c r="A42" s="102">
        <f>I20+K25</f>
        <v>6.75</v>
      </c>
      <c r="B42" s="62"/>
      <c r="C42" s="103" t="str">
        <f>B30</f>
        <v>LAJE DE TAMPA</v>
      </c>
      <c r="D42" s="103"/>
      <c r="E42" s="103"/>
      <c r="F42" s="103"/>
      <c r="G42" s="103"/>
      <c r="H42" s="103"/>
      <c r="I42" s="103"/>
      <c r="J42" s="63"/>
      <c r="L42" s="88" t="s">
        <v>52</v>
      </c>
      <c r="M42" s="9">
        <v>4.76</v>
      </c>
      <c r="N42" s="42"/>
    </row>
    <row r="43" spans="1:16" x14ac:dyDescent="0.3">
      <c r="A43" s="102"/>
      <c r="B43" s="62"/>
      <c r="C43" s="106" t="s">
        <v>167</v>
      </c>
      <c r="D43" s="106"/>
      <c r="E43" s="106"/>
      <c r="F43" s="106"/>
      <c r="G43" s="106"/>
      <c r="H43" s="106"/>
      <c r="I43" s="106"/>
      <c r="J43" s="63"/>
      <c r="L43" s="49" t="s">
        <v>44</v>
      </c>
      <c r="N43" s="42"/>
    </row>
    <row r="44" spans="1:16" ht="15" customHeight="1" x14ac:dyDescent="0.3">
      <c r="A44" s="102" t="s">
        <v>41</v>
      </c>
      <c r="B44" s="62"/>
      <c r="C44" s="106" t="s">
        <v>166</v>
      </c>
      <c r="D44" s="106"/>
      <c r="E44" s="106"/>
      <c r="F44" s="106"/>
      <c r="G44" s="106"/>
      <c r="H44" s="106"/>
      <c r="I44" s="106"/>
      <c r="J44" s="63"/>
      <c r="N44" s="9"/>
    </row>
    <row r="45" spans="1:16" x14ac:dyDescent="0.3">
      <c r="A45" s="102"/>
      <c r="B45" s="62"/>
      <c r="J45" s="63"/>
      <c r="L45" s="84" t="s">
        <v>45</v>
      </c>
      <c r="M45" s="76">
        <f>M40*L$35*G$41^2/100</f>
        <v>13.491056250000002</v>
      </c>
      <c r="N45" t="s">
        <v>111</v>
      </c>
    </row>
    <row r="46" spans="1:16" x14ac:dyDescent="0.3">
      <c r="B46" s="62"/>
      <c r="C46" s="58"/>
      <c r="D46" s="58"/>
      <c r="E46" s="58"/>
      <c r="F46" s="58"/>
      <c r="G46" s="58"/>
      <c r="H46" s="58"/>
      <c r="I46" s="58"/>
      <c r="J46" s="63"/>
      <c r="L46" s="83" t="s">
        <v>46</v>
      </c>
      <c r="M46" s="76">
        <f>M41*L$35*G$41^2/100</f>
        <v>13.491056250000002</v>
      </c>
      <c r="N46" t="s">
        <v>111</v>
      </c>
    </row>
    <row r="47" spans="1:16" ht="15" thickBot="1" x14ac:dyDescent="0.35">
      <c r="B47" s="64"/>
      <c r="C47" s="65"/>
      <c r="D47" s="65"/>
      <c r="E47" s="65"/>
      <c r="F47" s="65"/>
      <c r="G47" s="65"/>
      <c r="H47" s="65"/>
      <c r="I47" s="65"/>
      <c r="J47" s="66"/>
      <c r="L47" s="3" t="s">
        <v>122</v>
      </c>
    </row>
    <row r="48" spans="1:16" ht="16.2" thickTop="1" x14ac:dyDescent="0.35">
      <c r="B48" s="1"/>
      <c r="C48" s="1"/>
      <c r="D48" s="1"/>
      <c r="E48" s="1"/>
      <c r="F48" s="1"/>
      <c r="G48" s="1"/>
      <c r="H48" s="1"/>
      <c r="I48" s="1"/>
      <c r="J48" s="1"/>
      <c r="L48" s="97" t="s">
        <v>53</v>
      </c>
      <c r="M48" s="32">
        <f>100*M42/100*L35*G41^4/M11/K23^3</f>
        <v>0.2206983164437322</v>
      </c>
      <c r="N48" s="9" t="s">
        <v>17</v>
      </c>
    </row>
    <row r="49" spans="1:18" x14ac:dyDescent="0.3">
      <c r="B49" s="1"/>
      <c r="C49" s="1"/>
      <c r="D49" s="1"/>
      <c r="E49" s="1"/>
      <c r="F49" s="1"/>
      <c r="G49" s="1"/>
      <c r="H49" s="1"/>
      <c r="I49" s="1"/>
      <c r="J49" s="1"/>
      <c r="L49" s="99"/>
      <c r="M49" s="32"/>
      <c r="N49" s="9"/>
    </row>
    <row r="50" spans="1:18" x14ac:dyDescent="0.3">
      <c r="B50" s="1"/>
      <c r="C50" s="1"/>
      <c r="D50" s="1"/>
      <c r="E50" s="1"/>
      <c r="F50" s="1"/>
      <c r="G50" s="1"/>
      <c r="H50" s="1"/>
      <c r="I50" s="1"/>
      <c r="J50" s="1"/>
      <c r="L50" s="99"/>
      <c r="M50" s="32"/>
      <c r="N50" s="9"/>
    </row>
    <row r="51" spans="1:18" x14ac:dyDescent="0.3">
      <c r="B51" s="1"/>
      <c r="C51" s="1"/>
      <c r="D51" s="1"/>
      <c r="E51" s="1"/>
      <c r="F51" s="1"/>
      <c r="G51" s="1"/>
      <c r="H51" s="1"/>
      <c r="I51" s="1"/>
      <c r="J51" s="1"/>
      <c r="L51" s="99"/>
      <c r="M51" s="32"/>
      <c r="N51" s="9"/>
    </row>
    <row r="52" spans="1:18" x14ac:dyDescent="0.3">
      <c r="B52" s="1"/>
      <c r="C52" s="1"/>
      <c r="D52" s="1"/>
      <c r="E52" s="1"/>
      <c r="F52" s="1"/>
      <c r="G52" s="1"/>
      <c r="H52" s="1"/>
      <c r="I52" s="1"/>
      <c r="J52" s="1"/>
      <c r="L52" s="99"/>
      <c r="M52" s="32"/>
      <c r="N52" s="9"/>
    </row>
    <row r="53" spans="1:18" x14ac:dyDescent="0.3">
      <c r="B53" s="1"/>
      <c r="C53" s="1"/>
      <c r="D53" s="1"/>
      <c r="E53" s="1"/>
      <c r="F53" s="1"/>
      <c r="G53" s="1"/>
      <c r="H53" s="1"/>
      <c r="I53" s="1"/>
      <c r="J53" s="1"/>
      <c r="L53" s="99"/>
      <c r="M53" s="32"/>
      <c r="N53" s="9"/>
    </row>
    <row r="54" spans="1:18" ht="15.6" x14ac:dyDescent="0.35">
      <c r="B54" s="1"/>
      <c r="C54" s="1"/>
      <c r="D54" s="1"/>
      <c r="E54" s="1"/>
      <c r="F54" s="1"/>
      <c r="G54" s="1"/>
      <c r="H54" s="1"/>
      <c r="I54" s="1"/>
      <c r="J54" s="1"/>
      <c r="L54" s="18" t="s">
        <v>54</v>
      </c>
      <c r="M54" s="21">
        <f>G41*100/300</f>
        <v>2.25</v>
      </c>
      <c r="N54" s="48" t="s">
        <v>17</v>
      </c>
    </row>
    <row r="55" spans="1:18" x14ac:dyDescent="0.3">
      <c r="B55" s="1"/>
      <c r="C55" s="1"/>
      <c r="D55" s="1"/>
      <c r="E55" s="1"/>
      <c r="F55" s="1"/>
      <c r="G55" s="1"/>
      <c r="H55" s="1"/>
      <c r="I55" s="1"/>
      <c r="J55" s="1"/>
      <c r="L55" s="99"/>
      <c r="M55" s="32"/>
      <c r="N55" s="9"/>
    </row>
    <row r="56" spans="1:18" x14ac:dyDescent="0.3">
      <c r="B56" s="1"/>
      <c r="C56" s="1"/>
      <c r="D56" s="1"/>
      <c r="E56" s="1"/>
      <c r="F56" s="1"/>
      <c r="G56" s="34"/>
      <c r="I56" s="34"/>
      <c r="J56" s="1"/>
      <c r="P56" s="33"/>
    </row>
    <row r="57" spans="1:18" x14ac:dyDescent="0.3">
      <c r="A57" s="45" t="s">
        <v>114</v>
      </c>
      <c r="B57" t="s">
        <v>33</v>
      </c>
    </row>
    <row r="58" spans="1:18" ht="15" thickBot="1" x14ac:dyDescent="0.35"/>
    <row r="59" spans="1:18" ht="15" thickBot="1" x14ac:dyDescent="0.35">
      <c r="B59" s="13" t="s">
        <v>161</v>
      </c>
      <c r="C59" s="13"/>
      <c r="D59" s="13"/>
      <c r="E59" s="13"/>
      <c r="F59" s="13"/>
      <c r="G59" s="13"/>
      <c r="H59" s="13"/>
      <c r="I59" s="13"/>
      <c r="J59" s="22"/>
      <c r="K59" s="23"/>
      <c r="L59" s="22">
        <f>Plan1!H20</f>
        <v>1172.8250000000007</v>
      </c>
      <c r="M59" s="13" t="s">
        <v>36</v>
      </c>
      <c r="R59">
        <v>10000</v>
      </c>
    </row>
    <row r="60" spans="1:18" ht="15" thickBot="1" x14ac:dyDescent="0.35">
      <c r="B60" s="24" t="s">
        <v>147</v>
      </c>
      <c r="C60" s="24"/>
      <c r="D60" s="24"/>
      <c r="E60" s="24"/>
      <c r="F60" s="24"/>
      <c r="G60" s="24"/>
      <c r="H60" s="24"/>
      <c r="I60" s="24"/>
      <c r="J60" s="25" t="s">
        <v>63</v>
      </c>
      <c r="K60" s="26" t="s">
        <v>1</v>
      </c>
      <c r="L60" s="27">
        <f>L59/K19/K20+L33+L34</f>
        <v>25.935204081632666</v>
      </c>
      <c r="M60" s="28" t="s">
        <v>5</v>
      </c>
      <c r="N60" s="27">
        <f>L60/1000</f>
        <v>2.5935204081632666E-2</v>
      </c>
      <c r="O60" s="79" t="s">
        <v>57</v>
      </c>
    </row>
    <row r="61" spans="1:18" ht="15" thickBot="1" x14ac:dyDescent="0.35">
      <c r="B61" s="1"/>
      <c r="C61" s="1"/>
      <c r="D61" s="1"/>
      <c r="E61" s="1"/>
      <c r="F61" s="1"/>
      <c r="G61" s="1"/>
      <c r="H61" s="1"/>
      <c r="I61" s="1"/>
      <c r="J61" s="78"/>
      <c r="K61" s="12"/>
      <c r="L61" s="36"/>
      <c r="M61" s="15"/>
    </row>
    <row r="62" spans="1:18" ht="15" thickBot="1" x14ac:dyDescent="0.35">
      <c r="B62" s="24" t="s">
        <v>149</v>
      </c>
      <c r="C62" s="24"/>
      <c r="D62" s="24"/>
      <c r="E62" s="24"/>
      <c r="F62" s="24"/>
      <c r="G62" s="24"/>
      <c r="H62" s="24"/>
      <c r="I62" s="24"/>
      <c r="J62" s="25" t="s">
        <v>148</v>
      </c>
      <c r="K62" s="26" t="s">
        <v>1</v>
      </c>
      <c r="L62" s="27">
        <f>L60+M14*I22</f>
        <v>49.935204081632662</v>
      </c>
      <c r="M62" s="28" t="s">
        <v>5</v>
      </c>
      <c r="N62" s="27">
        <f>L62/1000</f>
        <v>4.9935204081632663E-2</v>
      </c>
      <c r="O62" s="79" t="s">
        <v>57</v>
      </c>
    </row>
    <row r="63" spans="1:18" x14ac:dyDescent="0.3">
      <c r="O63" s="4"/>
    </row>
    <row r="64" spans="1:18" ht="15" thickBot="1" x14ac:dyDescent="0.35">
      <c r="D64" t="s">
        <v>42</v>
      </c>
      <c r="E64" s="101">
        <f>I20+K25</f>
        <v>6.75</v>
      </c>
      <c r="F64" s="101"/>
      <c r="G64" t="s">
        <v>2</v>
      </c>
      <c r="L64" s="3" t="s">
        <v>43</v>
      </c>
    </row>
    <row r="65" spans="1:22" ht="15" thickTop="1" x14ac:dyDescent="0.3">
      <c r="B65" s="59"/>
      <c r="C65" s="60"/>
      <c r="D65" s="60"/>
      <c r="E65" s="60"/>
      <c r="F65" s="60"/>
      <c r="G65" s="60"/>
      <c r="H65" s="60"/>
      <c r="I65" s="60"/>
      <c r="J65" s="61"/>
      <c r="L65" s="19" t="s">
        <v>56</v>
      </c>
      <c r="M65" s="4">
        <f>A68/E64</f>
        <v>1</v>
      </c>
      <c r="O65" s="4"/>
    </row>
    <row r="66" spans="1:22" x14ac:dyDescent="0.3">
      <c r="A66" s="44"/>
      <c r="B66" s="62"/>
      <c r="C66" s="58"/>
      <c r="D66" s="58"/>
      <c r="E66" s="58"/>
      <c r="F66" s="58"/>
      <c r="G66" s="58"/>
      <c r="H66" s="58"/>
      <c r="I66" s="58"/>
      <c r="J66" s="63"/>
      <c r="L66" s="19" t="s">
        <v>50</v>
      </c>
      <c r="M66">
        <v>4.2300000000000004</v>
      </c>
      <c r="N66" s="42"/>
    </row>
    <row r="67" spans="1:22" x14ac:dyDescent="0.3">
      <c r="A67" s="44" t="s">
        <v>2</v>
      </c>
      <c r="B67" s="62"/>
      <c r="C67" s="58"/>
      <c r="D67" s="58"/>
      <c r="E67" s="58"/>
      <c r="F67" s="58"/>
      <c r="G67" s="58"/>
      <c r="H67" s="58"/>
      <c r="J67" s="63"/>
      <c r="L67" s="19" t="s">
        <v>51</v>
      </c>
      <c r="M67">
        <v>4.2300000000000004</v>
      </c>
      <c r="N67" s="9"/>
      <c r="R67" s="18"/>
      <c r="S67" s="17"/>
      <c r="T67" s="18"/>
      <c r="U67" s="7"/>
      <c r="V67" s="18"/>
    </row>
    <row r="68" spans="1:22" ht="15" customHeight="1" x14ac:dyDescent="0.3">
      <c r="A68" s="102">
        <f>I19+K25</f>
        <v>6.75</v>
      </c>
      <c r="B68" s="62"/>
      <c r="C68" s="58"/>
      <c r="D68" s="58"/>
      <c r="E68" s="58"/>
      <c r="F68" s="58" t="s">
        <v>146</v>
      </c>
      <c r="G68" s="100">
        <f>IF(E64&lt;A68,E64,A68)</f>
        <v>6.75</v>
      </c>
      <c r="H68" s="58"/>
      <c r="I68" s="58"/>
      <c r="J68" s="63"/>
      <c r="L68" s="88" t="s">
        <v>52</v>
      </c>
      <c r="M68" s="9">
        <v>4.76</v>
      </c>
      <c r="N68" s="42"/>
      <c r="R68" s="18"/>
      <c r="S68" s="17"/>
      <c r="T68" s="18"/>
      <c r="U68" s="7"/>
      <c r="V68" s="18"/>
    </row>
    <row r="69" spans="1:22" ht="15" customHeight="1" x14ac:dyDescent="0.3">
      <c r="A69" s="102"/>
      <c r="B69" s="62"/>
      <c r="C69" s="86"/>
      <c r="D69" s="103" t="str">
        <f>B57</f>
        <v>LAJE DE FUNDO</v>
      </c>
      <c r="E69" s="103"/>
      <c r="F69" s="103"/>
      <c r="G69" s="103"/>
      <c r="H69" s="103"/>
      <c r="I69" s="103"/>
      <c r="J69" s="63"/>
      <c r="L69" s="49" t="s">
        <v>44</v>
      </c>
      <c r="N69" s="9"/>
      <c r="R69" s="18"/>
      <c r="S69" s="17"/>
    </row>
    <row r="70" spans="1:22" ht="15" customHeight="1" x14ac:dyDescent="0.3">
      <c r="A70" s="102" t="s">
        <v>41</v>
      </c>
      <c r="B70" s="62"/>
      <c r="C70" s="58"/>
      <c r="D70" s="103" t="s">
        <v>168</v>
      </c>
      <c r="E70" s="103"/>
      <c r="F70" s="103"/>
      <c r="G70" s="103"/>
      <c r="H70" s="103"/>
      <c r="I70" s="103"/>
      <c r="J70" s="63"/>
      <c r="L70" s="7" t="s">
        <v>45</v>
      </c>
      <c r="M70" s="32">
        <f>M66*L$60*G$68^2/100</f>
        <v>49.984756731505129</v>
      </c>
      <c r="N70" t="s">
        <v>111</v>
      </c>
    </row>
    <row r="71" spans="1:22" ht="15" customHeight="1" x14ac:dyDescent="0.3">
      <c r="A71" s="102"/>
      <c r="B71" s="62"/>
      <c r="C71" s="58"/>
      <c r="D71" s="103" t="s">
        <v>166</v>
      </c>
      <c r="E71" s="103"/>
      <c r="F71" s="103"/>
      <c r="G71" s="103"/>
      <c r="H71" s="103"/>
      <c r="I71" s="103"/>
      <c r="J71" s="63"/>
      <c r="L71" s="11" t="s">
        <v>46</v>
      </c>
      <c r="M71" s="32">
        <f>M67*L$60*G$68^2/100</f>
        <v>49.984756731505129</v>
      </c>
      <c r="N71" t="s">
        <v>111</v>
      </c>
    </row>
    <row r="72" spans="1:22" ht="15.6" x14ac:dyDescent="0.35">
      <c r="B72" s="62"/>
      <c r="C72" s="58"/>
      <c r="D72" s="58"/>
      <c r="E72" s="58"/>
      <c r="F72" s="58"/>
      <c r="G72" s="58"/>
      <c r="H72" s="58"/>
      <c r="I72" s="58"/>
      <c r="J72" s="63"/>
      <c r="L72" s="7" t="s">
        <v>53</v>
      </c>
      <c r="M72" s="21">
        <f>100*M68/100*L60*E64^4/M11/K24^3</f>
        <v>0.418659172749966</v>
      </c>
      <c r="N72" t="s">
        <v>17</v>
      </c>
    </row>
    <row r="73" spans="1:22" ht="16.2" thickBot="1" x14ac:dyDescent="0.4">
      <c r="B73" s="64"/>
      <c r="C73" s="65"/>
      <c r="D73" s="65"/>
      <c r="E73" s="65"/>
      <c r="F73" s="65"/>
      <c r="G73" s="65"/>
      <c r="H73" s="65"/>
      <c r="I73" s="65"/>
      <c r="J73" s="66"/>
      <c r="L73" s="18" t="s">
        <v>54</v>
      </c>
      <c r="M73" s="21">
        <f>E64*100/300</f>
        <v>2.25</v>
      </c>
      <c r="N73" s="48" t="s">
        <v>17</v>
      </c>
    </row>
    <row r="74" spans="1:22" ht="15" thickTop="1" x14ac:dyDescent="0.3">
      <c r="B74" s="18"/>
      <c r="C74" s="18"/>
      <c r="D74" s="18"/>
      <c r="E74" s="18"/>
      <c r="F74" s="18"/>
      <c r="G74" s="18"/>
      <c r="H74" s="18"/>
      <c r="I74" s="18"/>
      <c r="J74" s="18"/>
      <c r="L74" s="18"/>
      <c r="M74" s="21"/>
      <c r="N74" s="48"/>
    </row>
    <row r="75" spans="1:22" x14ac:dyDescent="0.3">
      <c r="B75" s="18"/>
      <c r="C75" s="18"/>
      <c r="D75" s="18"/>
      <c r="E75" s="18"/>
      <c r="F75" s="18"/>
      <c r="G75" s="18"/>
      <c r="H75" s="18"/>
      <c r="I75" s="18"/>
      <c r="J75" s="18"/>
      <c r="L75" s="18"/>
      <c r="M75" s="21"/>
      <c r="N75" s="48"/>
    </row>
    <row r="76" spans="1:22" x14ac:dyDescent="0.3">
      <c r="B76" s="18"/>
      <c r="C76" s="18"/>
      <c r="D76" s="18"/>
      <c r="E76" s="18"/>
      <c r="F76" s="18"/>
      <c r="G76" s="18"/>
      <c r="H76" s="18"/>
      <c r="I76" s="18"/>
      <c r="J76" s="18"/>
      <c r="L76" s="18"/>
      <c r="M76" s="21"/>
      <c r="N76" s="48"/>
    </row>
    <row r="77" spans="1:22" x14ac:dyDescent="0.3">
      <c r="B77" s="18"/>
      <c r="C77" s="18"/>
      <c r="D77" s="18"/>
      <c r="E77" s="18"/>
      <c r="F77" s="18"/>
      <c r="G77" s="18"/>
      <c r="H77" s="18"/>
      <c r="I77" s="18"/>
      <c r="J77" s="18"/>
      <c r="L77" s="18"/>
      <c r="M77" s="21"/>
      <c r="N77" s="48"/>
    </row>
    <row r="78" spans="1:22" x14ac:dyDescent="0.3">
      <c r="B78" s="18"/>
      <c r="C78" s="18"/>
      <c r="D78" s="18"/>
      <c r="E78" s="18"/>
      <c r="F78" s="18"/>
      <c r="G78" s="18"/>
      <c r="H78" s="18"/>
      <c r="I78" s="18"/>
      <c r="J78" s="18"/>
      <c r="L78" s="18"/>
      <c r="M78" s="21"/>
      <c r="N78" s="48"/>
    </row>
    <row r="79" spans="1:22" x14ac:dyDescent="0.3">
      <c r="B79" s="18"/>
      <c r="C79" s="18"/>
      <c r="D79" s="18"/>
      <c r="E79" s="18"/>
      <c r="F79" s="18"/>
      <c r="G79" s="18"/>
      <c r="H79" s="18"/>
      <c r="I79" s="18"/>
      <c r="J79" s="18"/>
      <c r="L79" s="18"/>
      <c r="M79" s="21"/>
      <c r="N79" s="48"/>
    </row>
    <row r="80" spans="1:22" x14ac:dyDescent="0.3">
      <c r="B80" s="18"/>
      <c r="C80" s="18"/>
      <c r="D80" s="18"/>
      <c r="E80" s="18"/>
      <c r="F80" s="18"/>
      <c r="G80" s="18"/>
      <c r="H80" s="18"/>
      <c r="I80" s="18"/>
      <c r="J80" s="18"/>
      <c r="L80" s="18"/>
      <c r="M80" s="21"/>
      <c r="N80" s="48"/>
    </row>
    <row r="81" spans="1:22" x14ac:dyDescent="0.3">
      <c r="B81" s="1"/>
      <c r="C81" s="1"/>
      <c r="D81" s="1"/>
      <c r="E81" s="1"/>
      <c r="F81" s="1"/>
      <c r="G81" s="1"/>
      <c r="H81" s="1"/>
      <c r="I81" s="1"/>
      <c r="J81" s="1"/>
    </row>
    <row r="82" spans="1:22" x14ac:dyDescent="0.3">
      <c r="A82" s="45" t="s">
        <v>115</v>
      </c>
      <c r="B82" t="s">
        <v>73</v>
      </c>
    </row>
    <row r="83" spans="1:22" ht="15" thickBot="1" x14ac:dyDescent="0.35">
      <c r="K83" s="4"/>
      <c r="L83" s="30"/>
      <c r="M83" s="4"/>
      <c r="N83" s="30"/>
      <c r="O83" s="4"/>
    </row>
    <row r="84" spans="1:22" ht="15" thickBot="1" x14ac:dyDescent="0.35">
      <c r="B84" s="24" t="s">
        <v>74</v>
      </c>
      <c r="C84" s="24"/>
      <c r="D84" s="24"/>
      <c r="E84" s="24"/>
      <c r="F84" s="24"/>
      <c r="G84" s="24"/>
      <c r="H84" s="24"/>
      <c r="I84" s="24"/>
      <c r="J84" s="25" t="s">
        <v>75</v>
      </c>
      <c r="K84" s="26" t="s">
        <v>1</v>
      </c>
      <c r="L84" s="27">
        <f>M14*I22</f>
        <v>24</v>
      </c>
      <c r="M84" s="28" t="s">
        <v>5</v>
      </c>
    </row>
    <row r="85" spans="1:22" x14ac:dyDescent="0.3">
      <c r="O85" s="4"/>
    </row>
    <row r="86" spans="1:22" x14ac:dyDescent="0.3">
      <c r="D86" t="s">
        <v>78</v>
      </c>
      <c r="E86" s="105">
        <f>I21+K23/2+K24/2</f>
        <v>2.9250000000000003</v>
      </c>
      <c r="F86" s="105"/>
      <c r="G86" t="s">
        <v>2</v>
      </c>
      <c r="L86" s="3" t="s">
        <v>124</v>
      </c>
    </row>
    <row r="87" spans="1:22" ht="8.1" customHeight="1" thickBot="1" x14ac:dyDescent="0.35">
      <c r="B87" s="89"/>
      <c r="C87" s="89"/>
      <c r="D87" s="89"/>
      <c r="E87" s="90"/>
      <c r="F87" s="90"/>
      <c r="G87" s="89"/>
      <c r="H87" s="89"/>
      <c r="I87" s="89"/>
      <c r="J87" s="89"/>
      <c r="L87" s="3"/>
    </row>
    <row r="88" spans="1:22" ht="15" thickTop="1" x14ac:dyDescent="0.3">
      <c r="B88" s="67"/>
      <c r="C88" s="60"/>
      <c r="D88" s="60"/>
      <c r="E88" s="60"/>
      <c r="F88" s="60"/>
      <c r="G88" s="60"/>
      <c r="H88" s="60"/>
      <c r="I88" s="60"/>
      <c r="J88" s="61"/>
      <c r="L88" s="19" t="s">
        <v>80</v>
      </c>
      <c r="M88" s="4">
        <f>E86/A91</f>
        <v>0.43333333333333335</v>
      </c>
      <c r="O88" s="4"/>
    </row>
    <row r="89" spans="1:22" x14ac:dyDescent="0.3">
      <c r="B89" s="57"/>
      <c r="C89" s="58"/>
      <c r="D89" s="58"/>
      <c r="E89" s="58"/>
      <c r="F89" s="58"/>
      <c r="G89" s="58"/>
      <c r="H89" s="58"/>
      <c r="I89" s="58"/>
      <c r="J89" s="63"/>
      <c r="L89" s="19" t="s">
        <v>50</v>
      </c>
      <c r="M89" s="4">
        <v>6.41</v>
      </c>
      <c r="O89" s="4"/>
    </row>
    <row r="90" spans="1:22" x14ac:dyDescent="0.3">
      <c r="A90" s="44" t="s">
        <v>2</v>
      </c>
      <c r="B90" s="57"/>
      <c r="C90" s="58"/>
      <c r="D90" s="58"/>
      <c r="E90" s="58"/>
      <c r="F90" s="58" t="s">
        <v>146</v>
      </c>
      <c r="G90" s="58">
        <f>IF(E86&gt;A91,A91,E86)</f>
        <v>2.9250000000000003</v>
      </c>
      <c r="H90" s="58"/>
      <c r="J90" s="63"/>
      <c r="L90" s="19" t="s">
        <v>51</v>
      </c>
      <c r="M90" s="4">
        <v>1.8</v>
      </c>
      <c r="R90" s="18"/>
      <c r="S90" s="17"/>
      <c r="T90" s="18"/>
      <c r="U90" s="30"/>
      <c r="V90" s="18"/>
    </row>
    <row r="91" spans="1:22" ht="15" customHeight="1" x14ac:dyDescent="0.3">
      <c r="A91" s="104">
        <f>I20+K25</f>
        <v>6.75</v>
      </c>
      <c r="B91" s="57"/>
      <c r="C91" s="58"/>
      <c r="D91" s="103" t="str">
        <f>B82</f>
        <v>LAJE PAREDE "X"</v>
      </c>
      <c r="E91" s="103"/>
      <c r="F91" s="103"/>
      <c r="G91" s="103"/>
      <c r="H91" s="103"/>
      <c r="I91" s="103"/>
      <c r="J91" s="63"/>
      <c r="L91" s="19" t="s">
        <v>81</v>
      </c>
      <c r="M91" s="4">
        <v>6.12</v>
      </c>
      <c r="R91" s="18"/>
      <c r="S91" s="17"/>
      <c r="T91" s="18"/>
      <c r="U91" s="30"/>
      <c r="V91" s="18"/>
    </row>
    <row r="92" spans="1:22" ht="15" customHeight="1" x14ac:dyDescent="0.3">
      <c r="A92" s="104"/>
      <c r="B92" s="57"/>
      <c r="C92" s="86"/>
      <c r="D92" s="106" t="s">
        <v>169</v>
      </c>
      <c r="E92" s="106"/>
      <c r="F92" s="106"/>
      <c r="G92" s="106"/>
      <c r="H92" s="106"/>
      <c r="I92" s="106"/>
      <c r="J92" s="63"/>
      <c r="L92" s="88" t="s">
        <v>52</v>
      </c>
      <c r="M92" s="42">
        <v>1.34</v>
      </c>
      <c r="R92" s="18"/>
      <c r="S92" s="17"/>
    </row>
    <row r="93" spans="1:22" ht="15" customHeight="1" x14ac:dyDescent="0.3">
      <c r="A93" s="104" t="s">
        <v>79</v>
      </c>
      <c r="B93" s="57"/>
      <c r="C93" s="58"/>
      <c r="D93" s="106" t="s">
        <v>170</v>
      </c>
      <c r="E93" s="106"/>
      <c r="F93" s="106"/>
      <c r="G93" s="106"/>
      <c r="H93" s="106"/>
      <c r="I93" s="106"/>
      <c r="J93" s="63"/>
      <c r="L93" s="49" t="s">
        <v>44</v>
      </c>
    </row>
    <row r="94" spans="1:22" ht="15" customHeight="1" x14ac:dyDescent="0.3">
      <c r="A94" s="104"/>
      <c r="B94" s="57"/>
      <c r="C94" s="58"/>
      <c r="D94" s="106" t="s">
        <v>171</v>
      </c>
      <c r="E94" s="106"/>
      <c r="F94" s="106"/>
      <c r="G94" s="106"/>
      <c r="H94" s="106"/>
      <c r="I94" s="106"/>
      <c r="J94" s="63"/>
      <c r="L94" s="30" t="s">
        <v>45</v>
      </c>
      <c r="M94" s="32">
        <f>M89*L$84*G$90^2/100</f>
        <v>13.161973500000002</v>
      </c>
      <c r="N94" s="30" t="s">
        <v>111</v>
      </c>
    </row>
    <row r="95" spans="1:22" x14ac:dyDescent="0.3">
      <c r="B95" s="57"/>
      <c r="C95" s="58"/>
      <c r="J95" s="63"/>
      <c r="L95" s="11" t="s">
        <v>46</v>
      </c>
      <c r="M95" s="32">
        <f>M90*L$84*G$90^2/100</f>
        <v>3.6960300000000008</v>
      </c>
      <c r="N95" s="11" t="s">
        <v>111</v>
      </c>
    </row>
    <row r="96" spans="1:22" ht="15" thickBot="1" x14ac:dyDescent="0.35">
      <c r="B96" s="68"/>
      <c r="C96" s="65"/>
      <c r="D96" s="65"/>
      <c r="E96" s="65"/>
      <c r="F96" s="65"/>
      <c r="G96" s="65"/>
      <c r="H96" s="65"/>
      <c r="I96" s="65"/>
      <c r="J96" s="66"/>
      <c r="L96" s="11" t="s">
        <v>69</v>
      </c>
      <c r="M96" s="32">
        <f>M91*L$84*G$90^2/100</f>
        <v>12.566502</v>
      </c>
      <c r="N96" s="11" t="s">
        <v>111</v>
      </c>
    </row>
    <row r="97" spans="1:16" ht="8.1" customHeight="1" thickTop="1" x14ac:dyDescent="0.3">
      <c r="B97" s="91"/>
      <c r="C97" s="91"/>
      <c r="D97" s="91"/>
      <c r="E97" s="91"/>
      <c r="F97" s="91"/>
      <c r="G97" s="91"/>
      <c r="H97" s="91"/>
      <c r="I97" s="91"/>
      <c r="J97" s="91"/>
    </row>
    <row r="98" spans="1:16" x14ac:dyDescent="0.3">
      <c r="B98" s="1"/>
      <c r="C98" s="1"/>
      <c r="D98" s="1"/>
      <c r="E98" s="1"/>
      <c r="F98" s="1"/>
      <c r="G98" s="1"/>
      <c r="H98" s="1"/>
      <c r="I98" s="1"/>
      <c r="J98" s="1"/>
      <c r="L98" s="3"/>
    </row>
    <row r="99" spans="1:16" x14ac:dyDescent="0.3">
      <c r="B99" s="1"/>
      <c r="C99" s="1"/>
      <c r="D99" s="1"/>
      <c r="E99" s="31"/>
      <c r="F99" s="1"/>
      <c r="G99" s="1"/>
      <c r="H99" s="1"/>
      <c r="I99" s="1"/>
      <c r="J99" s="1"/>
      <c r="L99" s="98"/>
      <c r="M99" s="21"/>
    </row>
    <row r="100" spans="1:16" x14ac:dyDescent="0.3">
      <c r="B100" s="1"/>
      <c r="C100" s="1"/>
      <c r="D100" s="1"/>
      <c r="E100" s="1"/>
      <c r="F100" s="1"/>
      <c r="G100" s="1"/>
      <c r="H100" s="1"/>
      <c r="I100" s="1"/>
      <c r="J100" s="1"/>
      <c r="L100" s="98"/>
      <c r="M100" s="21"/>
    </row>
    <row r="101" spans="1:16" x14ac:dyDescent="0.3">
      <c r="B101" s="1"/>
      <c r="C101" s="1"/>
      <c r="D101" s="1"/>
      <c r="E101" s="1"/>
      <c r="F101" s="1"/>
      <c r="G101" s="1"/>
      <c r="H101" s="1"/>
      <c r="I101" s="1"/>
      <c r="J101" s="1"/>
      <c r="L101" s="98"/>
      <c r="M101" s="21"/>
    </row>
    <row r="102" spans="1:16" x14ac:dyDescent="0.3">
      <c r="B102" s="1"/>
      <c r="C102" s="1"/>
      <c r="D102" s="1"/>
      <c r="E102" s="1"/>
      <c r="F102" s="1"/>
      <c r="G102" s="1"/>
      <c r="H102" s="1"/>
      <c r="I102" s="1"/>
      <c r="J102" s="1"/>
      <c r="L102" s="98"/>
      <c r="M102" s="21"/>
    </row>
    <row r="103" spans="1:16" x14ac:dyDescent="0.3">
      <c r="B103" s="1"/>
      <c r="C103" s="1"/>
      <c r="D103" s="1"/>
      <c r="E103" s="1"/>
      <c r="F103" s="1"/>
      <c r="G103" s="1"/>
      <c r="H103" s="1"/>
      <c r="I103" s="1"/>
      <c r="J103" s="1"/>
      <c r="L103" s="98"/>
      <c r="M103" s="21"/>
    </row>
    <row r="104" spans="1:16" x14ac:dyDescent="0.3">
      <c r="B104" s="1"/>
      <c r="C104" s="1"/>
      <c r="D104" s="1"/>
      <c r="E104" s="1"/>
      <c r="F104" s="1"/>
      <c r="G104" s="1"/>
      <c r="H104" s="1"/>
      <c r="I104" s="1"/>
      <c r="J104" s="1"/>
      <c r="L104" s="98"/>
      <c r="M104" s="21"/>
    </row>
    <row r="105" spans="1:16" x14ac:dyDescent="0.3">
      <c r="B105" s="1"/>
      <c r="C105" s="1"/>
      <c r="D105" s="1"/>
      <c r="E105" s="1"/>
      <c r="F105" s="1"/>
      <c r="G105" s="1"/>
      <c r="H105" s="1"/>
      <c r="I105" s="1"/>
      <c r="J105" s="1"/>
      <c r="L105" s="98"/>
      <c r="M105" s="21"/>
    </row>
    <row r="106" spans="1:16" x14ac:dyDescent="0.3">
      <c r="B106" s="1"/>
      <c r="C106" s="1"/>
      <c r="E106" s="1"/>
      <c r="I106" s="1"/>
      <c r="J106" s="1"/>
      <c r="L106" s="18"/>
      <c r="M106" s="21"/>
      <c r="N106" s="48"/>
    </row>
    <row r="107" spans="1:16" x14ac:dyDescent="0.3">
      <c r="A107" s="45" t="s">
        <v>116</v>
      </c>
      <c r="B107" t="s">
        <v>82</v>
      </c>
      <c r="J107" s="1"/>
      <c r="P107" s="29"/>
    </row>
    <row r="108" spans="1:16" ht="15" thickBot="1" x14ac:dyDescent="0.35"/>
    <row r="109" spans="1:16" ht="15" thickBot="1" x14ac:dyDescent="0.35">
      <c r="B109" s="24" t="s">
        <v>74</v>
      </c>
      <c r="C109" s="24"/>
      <c r="D109" s="24"/>
      <c r="E109" s="24"/>
      <c r="F109" s="24"/>
      <c r="G109" s="24"/>
      <c r="H109" s="24"/>
      <c r="I109" s="24"/>
      <c r="J109" s="25" t="s">
        <v>75</v>
      </c>
      <c r="K109" s="26" t="s">
        <v>1</v>
      </c>
      <c r="L109" s="27">
        <f>L84</f>
        <v>24</v>
      </c>
      <c r="M109" s="28" t="s">
        <v>5</v>
      </c>
    </row>
    <row r="110" spans="1:16" x14ac:dyDescent="0.3">
      <c r="B110" s="1"/>
      <c r="C110" s="1"/>
      <c r="D110" s="1"/>
      <c r="E110" s="13"/>
      <c r="F110" s="13"/>
      <c r="G110" s="1"/>
      <c r="H110" s="1"/>
      <c r="I110" s="1"/>
      <c r="J110" s="78"/>
      <c r="K110" s="12"/>
      <c r="L110" s="36"/>
      <c r="M110" s="15"/>
    </row>
    <row r="111" spans="1:16" x14ac:dyDescent="0.3">
      <c r="D111" t="s">
        <v>83</v>
      </c>
      <c r="E111" s="105">
        <f>I21+K23/2+K24/2</f>
        <v>2.9250000000000003</v>
      </c>
      <c r="F111" s="105"/>
      <c r="G111" t="s">
        <v>2</v>
      </c>
      <c r="L111" s="3" t="s">
        <v>43</v>
      </c>
    </row>
    <row r="112" spans="1:16" ht="6.9" customHeight="1" thickBot="1" x14ac:dyDescent="0.35">
      <c r="B112" s="93"/>
      <c r="C112" s="93"/>
      <c r="D112" s="93"/>
      <c r="E112" s="94"/>
      <c r="F112" s="94"/>
      <c r="G112" s="93"/>
      <c r="H112" s="93"/>
      <c r="I112" s="93"/>
      <c r="J112" s="93"/>
    </row>
    <row r="113" spans="1:22" ht="15" thickTop="1" x14ac:dyDescent="0.3">
      <c r="B113" s="67"/>
      <c r="C113" s="60"/>
      <c r="D113" s="60"/>
      <c r="E113" s="60"/>
      <c r="F113" s="60"/>
      <c r="G113" s="60"/>
      <c r="H113" s="60"/>
      <c r="I113" s="60"/>
      <c r="J113" s="61"/>
      <c r="L113" s="19" t="s">
        <v>80</v>
      </c>
      <c r="M113" s="42">
        <f>E111/A116</f>
        <v>0.43333333333333335</v>
      </c>
      <c r="O113" s="4"/>
    </row>
    <row r="114" spans="1:22" x14ac:dyDescent="0.3">
      <c r="B114" s="57"/>
      <c r="C114" s="58"/>
      <c r="D114" s="58"/>
      <c r="E114" s="58"/>
      <c r="F114" s="58"/>
      <c r="G114" s="58"/>
      <c r="H114" s="58"/>
      <c r="I114" s="58"/>
      <c r="J114" s="63"/>
      <c r="L114" s="19" t="s">
        <v>50</v>
      </c>
      <c r="M114" s="42">
        <v>1.69</v>
      </c>
      <c r="N114" s="107"/>
      <c r="O114" s="107"/>
    </row>
    <row r="115" spans="1:22" x14ac:dyDescent="0.3">
      <c r="A115" s="44" t="s">
        <v>2</v>
      </c>
      <c r="B115" s="57"/>
      <c r="C115" s="58"/>
      <c r="D115" s="58"/>
      <c r="E115" s="58"/>
      <c r="F115" s="58"/>
      <c r="G115" s="58"/>
      <c r="H115" s="58"/>
      <c r="J115" s="63"/>
      <c r="L115" s="19" t="s">
        <v>51</v>
      </c>
      <c r="M115" s="42">
        <v>1.69</v>
      </c>
      <c r="R115" s="18"/>
      <c r="S115" s="17"/>
      <c r="T115" s="18"/>
      <c r="U115" s="30"/>
      <c r="V115" s="18"/>
    </row>
    <row r="116" spans="1:22" ht="12" customHeight="1" x14ac:dyDescent="0.3">
      <c r="A116" s="104">
        <f>I19+K25</f>
        <v>6.75</v>
      </c>
      <c r="B116" s="57"/>
      <c r="C116" s="58"/>
      <c r="D116" s="58"/>
      <c r="E116" s="58"/>
      <c r="F116" s="58" t="s">
        <v>146</v>
      </c>
      <c r="G116" s="58">
        <f>IF(E111&gt;A116,A116,E111)</f>
        <v>2.9250000000000003</v>
      </c>
      <c r="H116" s="58"/>
      <c r="I116" s="58"/>
      <c r="J116" s="63"/>
      <c r="L116" s="19" t="s">
        <v>81</v>
      </c>
      <c r="M116" s="42">
        <v>3.99</v>
      </c>
      <c r="R116" s="18"/>
      <c r="S116" s="17">
        <v>92.65</v>
      </c>
      <c r="T116" s="18"/>
      <c r="U116" s="30"/>
      <c r="V116" s="18"/>
    </row>
    <row r="117" spans="1:22" ht="12" customHeight="1" x14ac:dyDescent="0.3">
      <c r="A117" s="104"/>
      <c r="B117" s="57"/>
      <c r="C117" s="58"/>
      <c r="D117" s="106" t="str">
        <f>B107</f>
        <v>LAJE PAREDE "Y"</v>
      </c>
      <c r="E117" s="106"/>
      <c r="F117" s="106"/>
      <c r="G117" s="106"/>
      <c r="H117" s="106"/>
      <c r="I117" s="106"/>
      <c r="J117" s="63"/>
      <c r="L117" s="19" t="s">
        <v>52</v>
      </c>
      <c r="M117" s="42">
        <v>1.34</v>
      </c>
      <c r="R117" s="18"/>
      <c r="S117" s="17">
        <v>585.42999999999995</v>
      </c>
    </row>
    <row r="118" spans="1:22" ht="12" customHeight="1" x14ac:dyDescent="0.3">
      <c r="A118" s="44" t="s">
        <v>1</v>
      </c>
      <c r="B118" s="57"/>
      <c r="C118" s="58"/>
      <c r="D118" s="103" t="s">
        <v>169</v>
      </c>
      <c r="E118" s="103"/>
      <c r="F118" s="103"/>
      <c r="G118" s="103"/>
      <c r="H118" s="103"/>
      <c r="I118" s="103"/>
      <c r="J118" s="63"/>
      <c r="L118" s="49" t="s">
        <v>44</v>
      </c>
      <c r="S118">
        <v>518.54</v>
      </c>
    </row>
    <row r="119" spans="1:22" ht="12" customHeight="1" x14ac:dyDescent="0.3">
      <c r="A119" s="44" t="s">
        <v>172</v>
      </c>
      <c r="B119" s="57"/>
      <c r="C119" s="58"/>
      <c r="D119" s="106" t="s">
        <v>170</v>
      </c>
      <c r="E119" s="106"/>
      <c r="F119" s="106"/>
      <c r="G119" s="106"/>
      <c r="H119" s="106"/>
      <c r="I119" s="106"/>
      <c r="J119" s="63"/>
      <c r="L119" s="30" t="s">
        <v>45</v>
      </c>
      <c r="M119" s="32">
        <f>M114*L$109*G$116^2/100</f>
        <v>3.4701615000000006</v>
      </c>
      <c r="N119" s="30" t="s">
        <v>111</v>
      </c>
      <c r="S119" s="85">
        <v>478.93</v>
      </c>
    </row>
    <row r="120" spans="1:22" x14ac:dyDescent="0.3">
      <c r="B120" s="57"/>
      <c r="C120" s="58"/>
      <c r="D120" s="106" t="s">
        <v>171</v>
      </c>
      <c r="E120" s="106"/>
      <c r="F120" s="106"/>
      <c r="G120" s="106"/>
      <c r="H120" s="106"/>
      <c r="I120" s="106"/>
      <c r="J120" s="63"/>
      <c r="L120" s="11" t="s">
        <v>46</v>
      </c>
      <c r="M120" s="32">
        <f>M115*L$109*G$116^2/100</f>
        <v>3.4701615000000006</v>
      </c>
      <c r="N120" s="11" t="s">
        <v>111</v>
      </c>
      <c r="S120" s="85">
        <v>68.099999999999994</v>
      </c>
    </row>
    <row r="121" spans="1:22" ht="15" thickBot="1" x14ac:dyDescent="0.35">
      <c r="B121" s="68"/>
      <c r="C121" s="65"/>
      <c r="D121" s="65"/>
      <c r="E121" s="65"/>
      <c r="F121" s="65"/>
      <c r="G121" s="65"/>
      <c r="H121" s="65"/>
      <c r="I121" s="65"/>
      <c r="J121" s="66"/>
      <c r="L121" s="11" t="s">
        <v>69</v>
      </c>
      <c r="M121" s="32">
        <f>M116*L$109*G$116^2/100</f>
        <v>8.1928665000000009</v>
      </c>
      <c r="N121" s="11" t="s">
        <v>111</v>
      </c>
    </row>
    <row r="122" spans="1:22" ht="6.9" customHeight="1" thickTop="1" x14ac:dyDescent="0.3">
      <c r="B122" s="91"/>
      <c r="C122" s="91"/>
      <c r="D122" s="91"/>
      <c r="E122" s="91"/>
      <c r="F122" s="91"/>
      <c r="G122" s="91"/>
      <c r="H122" s="91"/>
      <c r="I122" s="91"/>
      <c r="J122" s="91"/>
    </row>
    <row r="123" spans="1:22" x14ac:dyDescent="0.3">
      <c r="B123" s="1"/>
      <c r="C123" s="1"/>
      <c r="D123" s="1"/>
      <c r="E123" s="1"/>
      <c r="F123" s="1"/>
      <c r="G123" s="1"/>
      <c r="H123" s="1"/>
      <c r="I123" s="1"/>
      <c r="J123" s="1"/>
      <c r="L123" s="3" t="s">
        <v>122</v>
      </c>
      <c r="S123">
        <f>SUM(S116:S121)</f>
        <v>1743.6499999999999</v>
      </c>
    </row>
    <row r="124" spans="1:22" ht="15.6" x14ac:dyDescent="0.35">
      <c r="B124" s="1"/>
      <c r="C124" s="1"/>
      <c r="E124" s="31"/>
      <c r="I124" s="1"/>
      <c r="J124" s="1"/>
      <c r="K124" s="1"/>
      <c r="L124" s="98" t="s">
        <v>53</v>
      </c>
      <c r="M124" s="21">
        <f>100*M117/100*L109*G116^4/M11/K25^3</f>
        <v>3.845638162563328E-3</v>
      </c>
      <c r="N124" t="s">
        <v>17</v>
      </c>
    </row>
    <row r="125" spans="1:22" ht="15.6" x14ac:dyDescent="0.35">
      <c r="B125" s="1"/>
      <c r="C125" s="1"/>
      <c r="E125" s="1"/>
      <c r="I125" s="1"/>
      <c r="J125" s="1"/>
      <c r="K125" s="1"/>
      <c r="L125" s="18" t="s">
        <v>54</v>
      </c>
      <c r="M125" s="21">
        <f>G116*100/300</f>
        <v>0.97499999999999998</v>
      </c>
      <c r="N125" s="48" t="s">
        <v>17</v>
      </c>
    </row>
    <row r="126" spans="1:22" x14ac:dyDescent="0.3">
      <c r="A126" s="3" t="s">
        <v>117</v>
      </c>
      <c r="B126" s="3" t="s">
        <v>130</v>
      </c>
      <c r="C126" s="3"/>
      <c r="J126" s="1"/>
      <c r="L126" s="16"/>
      <c r="M126" s="4"/>
      <c r="P126" s="29"/>
    </row>
    <row r="127" spans="1:22" ht="15" thickBot="1" x14ac:dyDescent="0.35">
      <c r="A127" s="54"/>
      <c r="B127" s="9"/>
      <c r="C127" s="9"/>
      <c r="D127" s="9"/>
      <c r="E127" s="9"/>
      <c r="F127" s="9"/>
      <c r="G127" s="9"/>
      <c r="H127" s="9"/>
      <c r="I127" s="9"/>
      <c r="J127" s="34"/>
      <c r="K127" s="9"/>
      <c r="L127" s="46"/>
      <c r="M127" s="42"/>
      <c r="N127" s="9"/>
      <c r="O127" s="9"/>
      <c r="P127" s="33"/>
    </row>
    <row r="128" spans="1:22" ht="15" thickBot="1" x14ac:dyDescent="0.35">
      <c r="A128" s="54"/>
      <c r="B128" s="55" t="s">
        <v>123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6"/>
      <c r="N128" s="26"/>
      <c r="O128" s="26"/>
      <c r="P128" s="26"/>
    </row>
    <row r="129" spans="1:16" x14ac:dyDescent="0.3">
      <c r="A129" s="54"/>
      <c r="B129" s="54" t="s">
        <v>140</v>
      </c>
      <c r="C129" s="9"/>
      <c r="D129" s="9"/>
      <c r="E129" s="9"/>
      <c r="F129" s="9"/>
      <c r="G129" s="9"/>
      <c r="H129" s="9"/>
      <c r="I129" s="9"/>
      <c r="J129" s="34"/>
      <c r="K129" s="9"/>
      <c r="L129" s="46"/>
      <c r="M129" s="42"/>
      <c r="N129" s="9"/>
      <c r="O129" s="9"/>
      <c r="P129" s="33"/>
    </row>
    <row r="130" spans="1:16" x14ac:dyDescent="0.3">
      <c r="A130" s="54"/>
      <c r="B130" s="8" t="s">
        <v>45</v>
      </c>
      <c r="C130" s="51">
        <f>M45</f>
        <v>13.491056250000002</v>
      </c>
      <c r="D130" s="8" t="s">
        <v>111</v>
      </c>
      <c r="E130" s="8"/>
      <c r="F130" s="8"/>
      <c r="G130" s="50" t="s">
        <v>108</v>
      </c>
      <c r="H130" s="50"/>
      <c r="I130" s="51">
        <f>ARMAÇÃO!E24</f>
        <v>2.9479406712563789</v>
      </c>
      <c r="J130" s="8" t="s">
        <v>47</v>
      </c>
      <c r="K130" s="8"/>
      <c r="L130" s="52" t="s">
        <v>48</v>
      </c>
      <c r="M130" s="53">
        <v>8</v>
      </c>
      <c r="N130" s="43" t="s">
        <v>55</v>
      </c>
      <c r="O130" s="53">
        <f>100*(M130/10)^2*PI()/4/I130</f>
        <v>17.051049550469454</v>
      </c>
      <c r="P130" s="8" t="s">
        <v>17</v>
      </c>
    </row>
    <row r="131" spans="1:16" x14ac:dyDescent="0.3">
      <c r="A131" s="54"/>
      <c r="B131" s="9"/>
      <c r="C131" s="42"/>
      <c r="D131" s="9"/>
      <c r="E131" s="9"/>
      <c r="F131" s="9"/>
      <c r="G131" s="46"/>
      <c r="H131" s="46"/>
      <c r="I131" s="42"/>
      <c r="J131" s="9"/>
      <c r="K131" s="9"/>
      <c r="L131" s="33"/>
      <c r="M131" s="10"/>
      <c r="N131" s="73"/>
      <c r="O131" s="10"/>
      <c r="P131" s="9"/>
    </row>
    <row r="132" spans="1:16" x14ac:dyDescent="0.3">
      <c r="A132" s="54"/>
      <c r="B132" s="8" t="s">
        <v>46</v>
      </c>
      <c r="C132" s="51">
        <f>M46</f>
        <v>13.491056250000002</v>
      </c>
      <c r="D132" s="8" t="s">
        <v>111</v>
      </c>
      <c r="E132" s="8"/>
      <c r="F132" s="8"/>
      <c r="G132" s="50" t="s">
        <v>109</v>
      </c>
      <c r="H132" s="50"/>
      <c r="I132" s="51">
        <f>ARMAÇÃO!L24</f>
        <v>2.9479406712563789</v>
      </c>
      <c r="J132" s="8" t="s">
        <v>47</v>
      </c>
      <c r="K132" s="8"/>
      <c r="L132" s="52" t="s">
        <v>48</v>
      </c>
      <c r="M132" s="53">
        <v>8</v>
      </c>
      <c r="N132" s="43" t="s">
        <v>55</v>
      </c>
      <c r="O132" s="53">
        <f>100*(M132/10)^2*PI()/4/I132</f>
        <v>17.051049550469454</v>
      </c>
      <c r="P132" s="8" t="s">
        <v>17</v>
      </c>
    </row>
    <row r="133" spans="1:16" ht="15" thickBot="1" x14ac:dyDescent="0.35">
      <c r="A133" s="54"/>
      <c r="B133" s="9"/>
      <c r="C133" s="9"/>
      <c r="D133" s="9"/>
      <c r="E133" s="9"/>
      <c r="F133" s="9"/>
      <c r="G133" s="9"/>
      <c r="H133" s="9"/>
      <c r="I133" s="9"/>
      <c r="J133" s="34"/>
      <c r="K133" s="9"/>
      <c r="L133" s="46"/>
      <c r="M133" s="10"/>
      <c r="N133" s="9"/>
      <c r="O133" s="10"/>
      <c r="P133" s="33"/>
    </row>
    <row r="134" spans="1:16" ht="15" thickBot="1" x14ac:dyDescent="0.35">
      <c r="A134" s="54"/>
      <c r="B134" s="55" t="s">
        <v>127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6"/>
      <c r="N134" s="26"/>
      <c r="O134" s="26"/>
      <c r="P134" s="26"/>
    </row>
    <row r="135" spans="1:16" x14ac:dyDescent="0.3">
      <c r="A135" s="54"/>
      <c r="B135" s="54" t="s">
        <v>139</v>
      </c>
      <c r="C135" s="9"/>
      <c r="D135" s="9"/>
      <c r="E135" s="9"/>
      <c r="F135" s="9"/>
      <c r="G135" s="9"/>
      <c r="H135" s="9"/>
      <c r="I135" s="9"/>
      <c r="J135" s="34"/>
      <c r="K135" s="9"/>
      <c r="L135" s="46"/>
      <c r="M135" s="42"/>
      <c r="N135" s="9"/>
      <c r="O135" s="9"/>
      <c r="P135" s="33"/>
    </row>
    <row r="136" spans="1:16" x14ac:dyDescent="0.3">
      <c r="A136" s="54"/>
      <c r="B136" s="8" t="s">
        <v>154</v>
      </c>
      <c r="C136" s="51">
        <f>M70</f>
        <v>49.984756731505129</v>
      </c>
      <c r="D136" s="8" t="s">
        <v>111</v>
      </c>
      <c r="E136" s="8"/>
      <c r="F136" s="8"/>
      <c r="G136" s="50" t="s">
        <v>108</v>
      </c>
      <c r="H136" s="50"/>
      <c r="I136" s="51">
        <f>ARMAÇÃO!E43</f>
        <v>11.703205246466089</v>
      </c>
      <c r="J136" s="8" t="s">
        <v>47</v>
      </c>
      <c r="K136" s="8"/>
      <c r="L136" s="52" t="s">
        <v>48</v>
      </c>
      <c r="M136" s="53">
        <v>16</v>
      </c>
      <c r="N136" s="70" t="s">
        <v>55</v>
      </c>
      <c r="O136" s="53">
        <f>100*(M136/10)^2*PI()/4/I136</f>
        <v>17.180073799907053</v>
      </c>
      <c r="P136" s="8" t="s">
        <v>17</v>
      </c>
    </row>
    <row r="137" spans="1:16" x14ac:dyDescent="0.3">
      <c r="A137" s="54"/>
      <c r="B137" s="9"/>
      <c r="C137" s="42"/>
      <c r="D137" s="9"/>
      <c r="E137" s="9"/>
      <c r="F137" s="9"/>
      <c r="G137" s="46"/>
      <c r="H137" s="46"/>
      <c r="I137" s="42"/>
      <c r="J137" s="9"/>
      <c r="K137" s="9"/>
      <c r="L137" s="33"/>
      <c r="M137" s="10"/>
      <c r="N137" s="73"/>
      <c r="O137" s="10"/>
      <c r="P137" s="9"/>
    </row>
    <row r="138" spans="1:16" x14ac:dyDescent="0.3">
      <c r="A138" s="54"/>
      <c r="B138" s="8" t="s">
        <v>155</v>
      </c>
      <c r="C138" s="51">
        <f>M71</f>
        <v>49.984756731505129</v>
      </c>
      <c r="D138" s="8" t="s">
        <v>111</v>
      </c>
      <c r="E138" s="8"/>
      <c r="F138" s="8"/>
      <c r="G138" s="50" t="s">
        <v>109</v>
      </c>
      <c r="H138" s="50"/>
      <c r="I138" s="51">
        <f>ARMAÇÃO!L43</f>
        <v>11.703205246466089</v>
      </c>
      <c r="J138" s="8" t="s">
        <v>47</v>
      </c>
      <c r="K138" s="8"/>
      <c r="L138" s="52" t="s">
        <v>48</v>
      </c>
      <c r="M138" s="53">
        <v>16</v>
      </c>
      <c r="N138" s="70" t="s">
        <v>55</v>
      </c>
      <c r="O138" s="53">
        <f>100*(M138/10)^2*PI()/4/I138</f>
        <v>17.180073799907053</v>
      </c>
      <c r="P138" s="8" t="s">
        <v>17</v>
      </c>
    </row>
    <row r="139" spans="1:16" ht="15" thickBot="1" x14ac:dyDescent="0.35">
      <c r="A139" s="54"/>
      <c r="B139" s="9"/>
      <c r="C139" s="9"/>
      <c r="D139" s="9"/>
      <c r="E139" s="9"/>
      <c r="F139" s="9"/>
      <c r="G139" s="9"/>
      <c r="H139" s="9"/>
      <c r="I139" s="9"/>
      <c r="J139" s="34"/>
      <c r="K139" s="9"/>
      <c r="L139" s="46"/>
      <c r="M139" s="10"/>
      <c r="N139" s="73"/>
      <c r="O139" s="10"/>
      <c r="P139" s="9"/>
    </row>
    <row r="140" spans="1:16" ht="15" thickBot="1" x14ac:dyDescent="0.35">
      <c r="A140" s="54"/>
      <c r="B140" s="55" t="s">
        <v>131</v>
      </c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6"/>
      <c r="N140" s="26"/>
      <c r="O140" s="26"/>
      <c r="P140" s="26"/>
    </row>
    <row r="141" spans="1:16" x14ac:dyDescent="0.3">
      <c r="A141" s="54"/>
      <c r="B141" s="54" t="s">
        <v>138</v>
      </c>
      <c r="C141" s="9"/>
      <c r="D141" s="9"/>
      <c r="E141" s="9"/>
      <c r="F141" s="9"/>
      <c r="G141" s="9"/>
      <c r="H141" s="9"/>
      <c r="I141" s="9"/>
      <c r="J141" s="34"/>
      <c r="K141" s="9"/>
      <c r="L141" s="46"/>
      <c r="M141" s="42"/>
      <c r="N141" s="9"/>
      <c r="P141" s="29"/>
    </row>
    <row r="142" spans="1:16" x14ac:dyDescent="0.3">
      <c r="A142" s="54"/>
      <c r="B142" s="8" t="s">
        <v>174</v>
      </c>
      <c r="C142" s="51">
        <f>M94</f>
        <v>13.161973500000002</v>
      </c>
      <c r="D142" s="8" t="s">
        <v>142</v>
      </c>
      <c r="E142" s="8"/>
      <c r="F142" s="8"/>
      <c r="G142" s="50" t="s">
        <v>108</v>
      </c>
      <c r="H142" s="50"/>
      <c r="I142" s="51">
        <f>ARMAÇÃO!E62</f>
        <v>2.1395663584458835</v>
      </c>
      <c r="J142" s="8" t="s">
        <v>47</v>
      </c>
      <c r="K142" s="8"/>
      <c r="L142" s="52" t="s">
        <v>48</v>
      </c>
      <c r="M142" s="53">
        <v>8</v>
      </c>
      <c r="N142" s="70" t="s">
        <v>55</v>
      </c>
      <c r="O142" s="53">
        <f>100*(M142/10)^2*PI()/4/I142</f>
        <v>23.493303799162383</v>
      </c>
      <c r="P142" s="8" t="s">
        <v>17</v>
      </c>
    </row>
    <row r="143" spans="1:16" x14ac:dyDescent="0.3">
      <c r="A143" s="54"/>
      <c r="B143" s="9"/>
      <c r="C143" s="42"/>
      <c r="D143" s="9"/>
      <c r="E143" s="9"/>
      <c r="F143" s="9"/>
      <c r="G143" s="46"/>
      <c r="H143" s="46"/>
      <c r="I143" s="42"/>
      <c r="J143" s="9"/>
      <c r="K143" s="9"/>
      <c r="L143" s="33"/>
      <c r="M143" s="10"/>
      <c r="N143" s="73"/>
      <c r="O143" s="10"/>
      <c r="P143" s="9"/>
    </row>
    <row r="144" spans="1:16" x14ac:dyDescent="0.3">
      <c r="A144" s="54"/>
      <c r="B144" s="8" t="s">
        <v>173</v>
      </c>
      <c r="C144" s="51">
        <f>M95</f>
        <v>3.6960300000000008</v>
      </c>
      <c r="D144" s="8" t="s">
        <v>141</v>
      </c>
      <c r="E144" s="8"/>
      <c r="F144" s="8"/>
      <c r="G144" s="50" t="s">
        <v>109</v>
      </c>
      <c r="H144" s="50"/>
      <c r="I144" s="51">
        <f>ARMAÇÃO!L62</f>
        <v>0.59059058045156843</v>
      </c>
      <c r="J144" s="8" t="s">
        <v>47</v>
      </c>
      <c r="K144" s="8"/>
      <c r="L144" s="52" t="s">
        <v>48</v>
      </c>
      <c r="M144" s="53">
        <v>8</v>
      </c>
      <c r="N144" s="70" t="s">
        <v>55</v>
      </c>
      <c r="O144" s="53">
        <f>100*(M144/10)^2*PI()/4/I144</f>
        <v>85.110538706871139</v>
      </c>
      <c r="P144" s="8" t="s">
        <v>17</v>
      </c>
    </row>
    <row r="145" spans="1:24" ht="15" thickBot="1" x14ac:dyDescent="0.35">
      <c r="A145" s="54"/>
      <c r="B145" s="9"/>
      <c r="C145" s="9"/>
      <c r="D145" s="9"/>
      <c r="E145" s="9"/>
      <c r="F145" s="9"/>
      <c r="G145" s="9"/>
      <c r="H145" s="9"/>
      <c r="I145" s="9"/>
      <c r="J145" s="34"/>
      <c r="K145" s="9"/>
      <c r="L145" s="46"/>
      <c r="M145" s="10"/>
      <c r="N145" s="73"/>
      <c r="O145" s="10"/>
      <c r="P145" s="9"/>
    </row>
    <row r="146" spans="1:24" ht="15" thickBot="1" x14ac:dyDescent="0.35">
      <c r="A146" s="54"/>
      <c r="B146" s="55" t="s">
        <v>132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6"/>
      <c r="N146" s="26"/>
      <c r="O146" s="26"/>
      <c r="P146" s="26"/>
    </row>
    <row r="147" spans="1:24" x14ac:dyDescent="0.3">
      <c r="A147" s="54"/>
      <c r="B147" s="54" t="s">
        <v>138</v>
      </c>
      <c r="C147" s="9"/>
      <c r="D147" s="9"/>
      <c r="E147" s="9"/>
      <c r="F147" s="9"/>
      <c r="G147" s="9"/>
      <c r="H147" s="9"/>
      <c r="I147" s="9"/>
      <c r="J147" s="34"/>
      <c r="K147" s="9"/>
      <c r="L147" s="46"/>
      <c r="M147" s="42"/>
      <c r="N147" s="9"/>
      <c r="O147" s="9"/>
      <c r="P147" s="33"/>
    </row>
    <row r="148" spans="1:24" x14ac:dyDescent="0.3">
      <c r="A148" s="54"/>
      <c r="B148" s="8" t="s">
        <v>174</v>
      </c>
      <c r="C148" s="51">
        <f>M119</f>
        <v>3.4701615000000006</v>
      </c>
      <c r="D148" s="8" t="s">
        <v>142</v>
      </c>
      <c r="E148" s="8"/>
      <c r="F148" s="8"/>
      <c r="G148" s="50" t="s">
        <v>108</v>
      </c>
      <c r="H148" s="50"/>
      <c r="I148" s="51">
        <f>ARMAÇÃO!E82</f>
        <v>0.560100083806361</v>
      </c>
      <c r="J148" s="8" t="s">
        <v>47</v>
      </c>
      <c r="K148" s="8"/>
      <c r="L148" s="52" t="s">
        <v>48</v>
      </c>
      <c r="M148" s="53">
        <v>6.3</v>
      </c>
      <c r="N148" s="70" t="s">
        <v>55</v>
      </c>
      <c r="O148" s="53">
        <f>100*(M148/10)^2*PI()/4/I148</f>
        <v>55.655148082466162</v>
      </c>
      <c r="P148" s="8" t="s">
        <v>17</v>
      </c>
    </row>
    <row r="149" spans="1:24" x14ac:dyDescent="0.3">
      <c r="A149" s="54"/>
      <c r="B149" s="9"/>
      <c r="C149" s="42"/>
      <c r="D149" s="9"/>
      <c r="E149" s="9"/>
      <c r="F149" s="9"/>
      <c r="G149" s="46"/>
      <c r="H149" s="46"/>
      <c r="I149" s="42"/>
      <c r="J149" s="9"/>
      <c r="K149" s="9"/>
      <c r="L149" s="33"/>
      <c r="M149" s="10"/>
      <c r="N149" s="73"/>
      <c r="O149" s="10"/>
      <c r="P149" s="9"/>
    </row>
    <row r="150" spans="1:24" x14ac:dyDescent="0.3">
      <c r="A150" s="54"/>
      <c r="B150" s="8" t="s">
        <v>173</v>
      </c>
      <c r="C150" s="51">
        <f>M120+H154</f>
        <v>5.65697925</v>
      </c>
      <c r="D150" s="8" t="s">
        <v>141</v>
      </c>
      <c r="E150" s="8"/>
      <c r="F150" s="8"/>
      <c r="G150" s="50" t="s">
        <v>109</v>
      </c>
      <c r="H150" s="50"/>
      <c r="I150" s="51">
        <f>ARMAÇÃO!L82</f>
        <v>0.91451687394894521</v>
      </c>
      <c r="J150" s="8" t="s">
        <v>47</v>
      </c>
      <c r="K150" s="8"/>
      <c r="L150" s="52" t="s">
        <v>48</v>
      </c>
      <c r="M150" s="53">
        <v>6.3</v>
      </c>
      <c r="N150" s="70" t="s">
        <v>55</v>
      </c>
      <c r="O150" s="53">
        <f>100*(M150/10)^2*PI()/4/I150</f>
        <v>34.086252526582676</v>
      </c>
      <c r="P150" s="8" t="s">
        <v>17</v>
      </c>
    </row>
    <row r="151" spans="1:24" ht="15" thickBot="1" x14ac:dyDescent="0.35">
      <c r="A151" s="54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10"/>
      <c r="N151" s="81"/>
      <c r="O151" s="10"/>
      <c r="P151" s="9"/>
    </row>
    <row r="152" spans="1:24" ht="15" thickBot="1" x14ac:dyDescent="0.35">
      <c r="A152" s="54"/>
      <c r="B152" s="55" t="s">
        <v>110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6"/>
      <c r="N152" s="26"/>
      <c r="O152" s="26"/>
      <c r="P152" s="26"/>
    </row>
    <row r="153" spans="1:24" x14ac:dyDescent="0.3">
      <c r="A153" s="54"/>
      <c r="B153" s="54" t="s">
        <v>137</v>
      </c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71"/>
      <c r="N153" s="12"/>
      <c r="O153" s="9"/>
      <c r="P153" s="33"/>
      <c r="R153" s="18" t="s">
        <v>157</v>
      </c>
      <c r="S153" s="18" t="s">
        <v>158</v>
      </c>
      <c r="T153" s="18" t="s">
        <v>159</v>
      </c>
      <c r="W153" s="18" t="s">
        <v>150</v>
      </c>
      <c r="X153">
        <f>2/3*E86*M14</f>
        <v>19.5</v>
      </c>
    </row>
    <row r="154" spans="1:24" x14ac:dyDescent="0.3">
      <c r="A154" s="54"/>
      <c r="B154" s="9" t="s">
        <v>68</v>
      </c>
      <c r="C154" s="72">
        <f>M96</f>
        <v>12.566502</v>
      </c>
      <c r="D154" s="34" t="s">
        <v>152</v>
      </c>
      <c r="E154" s="34"/>
      <c r="F154" s="34"/>
      <c r="G154" s="82" t="s">
        <v>156</v>
      </c>
      <c r="H154" s="72">
        <f>IF(C155&gt;C154,C155,C154)-C156</f>
        <v>2.1868177499999994</v>
      </c>
      <c r="I154" s="34" t="s">
        <v>111</v>
      </c>
      <c r="J154" s="34"/>
      <c r="K154" s="34"/>
      <c r="L154" s="34"/>
      <c r="M154" s="71"/>
      <c r="N154" s="12"/>
      <c r="O154" s="9"/>
      <c r="P154" s="33"/>
      <c r="R154" s="4">
        <f>-X153/2</f>
        <v>-9.75</v>
      </c>
      <c r="S154" s="4">
        <f>X153*X154/2</f>
        <v>65.8125</v>
      </c>
      <c r="T154" s="4">
        <f>-X155</f>
        <v>-10.37968425</v>
      </c>
      <c r="W154" s="18" t="s">
        <v>146</v>
      </c>
      <c r="X154" s="4">
        <f>A91</f>
        <v>6.75</v>
      </c>
    </row>
    <row r="155" spans="1:24" x14ac:dyDescent="0.3">
      <c r="A155" s="54"/>
      <c r="B155" s="9" t="s">
        <v>69</v>
      </c>
      <c r="C155" s="72">
        <f>M121</f>
        <v>8.1928665000000009</v>
      </c>
      <c r="D155" s="34" t="s">
        <v>153</v>
      </c>
      <c r="E155" s="34"/>
      <c r="F155" s="34"/>
      <c r="G155" s="34"/>
      <c r="H155" s="34"/>
      <c r="I155" s="34"/>
      <c r="J155" s="34"/>
      <c r="K155" s="34"/>
      <c r="L155" s="34"/>
      <c r="M155" s="71"/>
      <c r="N155" s="12"/>
      <c r="O155" s="9"/>
      <c r="P155" s="33"/>
      <c r="R155" s="4"/>
      <c r="S155" s="4"/>
      <c r="T155" s="4"/>
      <c r="W155" s="18" t="s">
        <v>151</v>
      </c>
      <c r="X155" s="4">
        <f>C156</f>
        <v>10.37968425</v>
      </c>
    </row>
    <row r="156" spans="1:24" x14ac:dyDescent="0.3">
      <c r="A156" s="54"/>
      <c r="B156" s="8" t="s">
        <v>69</v>
      </c>
      <c r="C156" s="51">
        <f>IF((C154+C155)/2&gt;IF(C154&gt;C155,0.8*C154,0.8*C155),(C154+C155)/2,IF(C154&gt;C155,0.8*C154,0.8*C155))</f>
        <v>10.37968425</v>
      </c>
      <c r="D156" s="8" t="s">
        <v>111</v>
      </c>
      <c r="E156" s="8"/>
      <c r="F156" s="8"/>
      <c r="G156" s="50" t="s">
        <v>70</v>
      </c>
      <c r="H156" s="50"/>
      <c r="I156" s="51">
        <f>ARMAÇÃO!E102</f>
        <v>1.6838188843569151</v>
      </c>
      <c r="J156" s="8" t="s">
        <v>47</v>
      </c>
      <c r="K156" s="8"/>
      <c r="L156" s="52" t="s">
        <v>48</v>
      </c>
      <c r="M156" s="53">
        <v>6.3</v>
      </c>
      <c r="N156" s="70" t="s">
        <v>55</v>
      </c>
      <c r="O156" s="53">
        <f>100*(M156/10)^2*PI()/4/I156</f>
        <v>18.512948984504426</v>
      </c>
      <c r="P156" s="8" t="s">
        <v>17</v>
      </c>
      <c r="R156" s="21" t="s">
        <v>160</v>
      </c>
      <c r="S156" s="4">
        <f>(-S154+SQRT(S154^2-4*R154*T154))/2/R154</f>
        <v>0.16158406053620247</v>
      </c>
      <c r="T156" s="4"/>
    </row>
    <row r="162" spans="1:25" x14ac:dyDescent="0.3">
      <c r="A162" s="54"/>
      <c r="B162" s="9"/>
      <c r="C162" s="9"/>
      <c r="D162" s="9"/>
      <c r="E162" s="9"/>
      <c r="F162" s="9"/>
      <c r="G162" s="9"/>
      <c r="H162" s="9"/>
      <c r="I162" s="9"/>
      <c r="J162" s="46"/>
      <c r="K162" s="42"/>
      <c r="L162" s="9"/>
      <c r="M162" s="9"/>
      <c r="N162" s="41"/>
      <c r="O162" s="10"/>
      <c r="P162" s="9"/>
      <c r="Q162" s="4">
        <v>37.26</v>
      </c>
      <c r="T162">
        <v>1</v>
      </c>
      <c r="U162">
        <v>5.0999999999999996</v>
      </c>
      <c r="V162">
        <v>1.8</v>
      </c>
      <c r="W162">
        <v>2.7</v>
      </c>
      <c r="Y162" s="4">
        <f>T162*U162*V162*W162</f>
        <v>24.786000000000001</v>
      </c>
    </row>
    <row r="163" spans="1:25" x14ac:dyDescent="0.3">
      <c r="J163" s="16"/>
      <c r="K163" s="4"/>
      <c r="N163" s="40"/>
      <c r="O163" s="6"/>
      <c r="Q163" s="4">
        <v>-2.8</v>
      </c>
      <c r="T163">
        <v>-1</v>
      </c>
      <c r="U163">
        <v>1.4</v>
      </c>
      <c r="V163">
        <v>1</v>
      </c>
      <c r="W163">
        <v>1.8</v>
      </c>
      <c r="Y163" s="4">
        <f t="shared" ref="Y163:Y169" si="0">T163*U163*V163*W163</f>
        <v>-2.52</v>
      </c>
    </row>
    <row r="164" spans="1:25" x14ac:dyDescent="0.3">
      <c r="J164" s="16"/>
      <c r="K164" s="4"/>
      <c r="N164" s="40"/>
      <c r="O164" s="6"/>
      <c r="Q164" s="4">
        <v>-5.27</v>
      </c>
      <c r="T164">
        <v>-1</v>
      </c>
      <c r="U164">
        <v>2.2000000000000002</v>
      </c>
      <c r="V164">
        <v>1.55</v>
      </c>
      <c r="W164">
        <v>1.8</v>
      </c>
      <c r="Y164" s="4">
        <f t="shared" si="0"/>
        <v>-6.1380000000000008</v>
      </c>
    </row>
    <row r="165" spans="1:25" x14ac:dyDescent="0.3">
      <c r="J165" s="16"/>
      <c r="K165" s="4"/>
      <c r="N165" s="40"/>
      <c r="O165" s="6"/>
      <c r="Q165" s="4">
        <v>0.64</v>
      </c>
      <c r="T165">
        <v>-1</v>
      </c>
      <c r="U165">
        <v>1.2</v>
      </c>
      <c r="V165">
        <v>1.4</v>
      </c>
      <c r="W165">
        <v>1.5</v>
      </c>
      <c r="Y165" s="4">
        <f t="shared" si="0"/>
        <v>-2.52</v>
      </c>
    </row>
    <row r="166" spans="1:25" x14ac:dyDescent="0.3">
      <c r="J166" s="16">
        <v>5.0999999999999996</v>
      </c>
      <c r="K166" s="4">
        <f>(J166+J167)*2*J168</f>
        <v>37.26</v>
      </c>
      <c r="N166" s="40"/>
      <c r="O166" s="6"/>
      <c r="Q166" s="4">
        <v>9.6</v>
      </c>
      <c r="T166">
        <v>-1</v>
      </c>
      <c r="U166">
        <v>1.6</v>
      </c>
      <c r="V166">
        <v>1.4</v>
      </c>
      <c r="W166">
        <v>2.5</v>
      </c>
      <c r="Y166" s="4">
        <f t="shared" si="0"/>
        <v>-5.6</v>
      </c>
    </row>
    <row r="167" spans="1:25" x14ac:dyDescent="0.3">
      <c r="I167" s="9"/>
      <c r="J167" s="16">
        <v>1.8</v>
      </c>
      <c r="K167" s="4"/>
      <c r="N167" s="40"/>
      <c r="O167" s="6"/>
      <c r="Q167" s="4">
        <v>15</v>
      </c>
      <c r="T167">
        <v>-1</v>
      </c>
      <c r="U167">
        <v>1.5</v>
      </c>
      <c r="V167">
        <v>1.4</v>
      </c>
      <c r="W167">
        <v>1.7</v>
      </c>
      <c r="Y167" s="4">
        <f t="shared" si="0"/>
        <v>-3.5699999999999994</v>
      </c>
    </row>
    <row r="168" spans="1:25" x14ac:dyDescent="0.3">
      <c r="J168">
        <v>2.7</v>
      </c>
      <c r="Q168" s="4">
        <v>5.51</v>
      </c>
      <c r="T168">
        <v>1</v>
      </c>
      <c r="U168">
        <v>2.2000000000000002</v>
      </c>
      <c r="V168">
        <v>0.4</v>
      </c>
      <c r="W168">
        <v>2.8</v>
      </c>
      <c r="Y168" s="4">
        <f t="shared" si="0"/>
        <v>2.464</v>
      </c>
    </row>
    <row r="169" spans="1:25" x14ac:dyDescent="0.3">
      <c r="Q169" s="4">
        <v>8</v>
      </c>
      <c r="T169">
        <v>-1</v>
      </c>
      <c r="U169">
        <v>1.8</v>
      </c>
      <c r="V169">
        <v>0.4</v>
      </c>
      <c r="W169">
        <v>2.5</v>
      </c>
      <c r="Y169" s="4">
        <f t="shared" si="0"/>
        <v>-1.8000000000000003</v>
      </c>
    </row>
    <row r="170" spans="1:25" x14ac:dyDescent="0.3">
      <c r="Q170" s="4">
        <v>3.52</v>
      </c>
      <c r="Y170" s="4"/>
    </row>
    <row r="171" spans="1:25" x14ac:dyDescent="0.3">
      <c r="Q171" s="4">
        <v>0.68</v>
      </c>
      <c r="Y171" s="4">
        <f>SUM(Y162:Y170)</f>
        <v>5.1020000000000003</v>
      </c>
    </row>
    <row r="172" spans="1:25" x14ac:dyDescent="0.3">
      <c r="Q172" s="4"/>
    </row>
    <row r="173" spans="1:25" x14ac:dyDescent="0.3">
      <c r="Q173" s="4">
        <f>SUM(Q162:Q172)</f>
        <v>72.14</v>
      </c>
    </row>
  </sheetData>
  <mergeCells count="26">
    <mergeCell ref="D120:I120"/>
    <mergeCell ref="D94:I94"/>
    <mergeCell ref="D91:I91"/>
    <mergeCell ref="D117:I117"/>
    <mergeCell ref="D118:I118"/>
    <mergeCell ref="D70:I70"/>
    <mergeCell ref="D69:I69"/>
    <mergeCell ref="D71:I71"/>
    <mergeCell ref="N114:O114"/>
    <mergeCell ref="D119:I119"/>
    <mergeCell ref="E38:F38"/>
    <mergeCell ref="A42:A43"/>
    <mergeCell ref="C42:I42"/>
    <mergeCell ref="A44:A45"/>
    <mergeCell ref="A116:A117"/>
    <mergeCell ref="E64:F64"/>
    <mergeCell ref="E111:F111"/>
    <mergeCell ref="A68:A69"/>
    <mergeCell ref="A70:A71"/>
    <mergeCell ref="A91:A92"/>
    <mergeCell ref="A93:A94"/>
    <mergeCell ref="C43:I43"/>
    <mergeCell ref="C44:I44"/>
    <mergeCell ref="D92:I92"/>
    <mergeCell ref="D93:I93"/>
    <mergeCell ref="E86:F86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headerFooter>
    <oddFooter>&amp;R
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view="pageBreakPreview" topLeftCell="A52" zoomScaleNormal="85" zoomScaleSheetLayoutView="100" workbookViewId="0">
      <selection activeCell="F67" sqref="F67"/>
    </sheetView>
  </sheetViews>
  <sheetFormatPr defaultRowHeight="14.4" x14ac:dyDescent="0.3"/>
  <cols>
    <col min="1" max="1" width="7.6640625" customWidth="1"/>
    <col min="2" max="2" width="7.88671875" customWidth="1"/>
    <col min="3" max="3" width="7.6640625" customWidth="1"/>
    <col min="4" max="4" width="7.109375" customWidth="1"/>
    <col min="5" max="5" width="8.5546875" customWidth="1"/>
    <col min="6" max="6" width="9.109375" customWidth="1"/>
    <col min="7" max="7" width="3.33203125" customWidth="1"/>
    <col min="8" max="8" width="7.6640625" customWidth="1"/>
    <col min="9" max="9" width="9.44140625" customWidth="1"/>
    <col min="10" max="10" width="7.6640625" customWidth="1"/>
    <col min="11" max="11" width="5.6640625" customWidth="1"/>
    <col min="12" max="12" width="7.6640625" customWidth="1"/>
    <col min="13" max="13" width="10.5546875" customWidth="1"/>
  </cols>
  <sheetData>
    <row r="1" spans="1:18" ht="15" x14ac:dyDescent="0.25">
      <c r="A1" s="3" t="s">
        <v>186</v>
      </c>
    </row>
    <row r="2" spans="1:18" ht="15" customHeight="1" x14ac:dyDescent="0.3">
      <c r="A2" s="3" t="s">
        <v>187</v>
      </c>
    </row>
    <row r="3" spans="1:18" x14ac:dyDescent="0.3">
      <c r="A3" s="3" t="s">
        <v>87</v>
      </c>
    </row>
    <row r="4" spans="1:18" ht="14.25" customHeight="1" x14ac:dyDescent="0.3">
      <c r="A4" s="75" t="s">
        <v>84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8" ht="1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8" ht="14.25" customHeight="1" x14ac:dyDescent="0.3">
      <c r="A6" s="108" t="s">
        <v>71</v>
      </c>
      <c r="B6" s="108"/>
      <c r="C6" s="108"/>
      <c r="D6" s="108"/>
      <c r="E6" s="108"/>
      <c r="F6" s="108"/>
      <c r="G6" s="8"/>
      <c r="H6" s="108" t="s">
        <v>72</v>
      </c>
      <c r="I6" s="108"/>
      <c r="J6" s="108"/>
      <c r="K6" s="108"/>
      <c r="L6" s="108"/>
      <c r="M6" s="108"/>
    </row>
    <row r="7" spans="1:18" ht="14.25" customHeight="1" x14ac:dyDescent="0.3">
      <c r="A7" s="9" t="s">
        <v>7</v>
      </c>
      <c r="B7" s="9">
        <f>'T. PRISMÁTICO'!M8</f>
        <v>40</v>
      </c>
      <c r="C7" s="9" t="s">
        <v>3</v>
      </c>
      <c r="D7" s="9" t="s">
        <v>8</v>
      </c>
      <c r="E7" s="42">
        <f>0.85*B7/10/B9</f>
        <v>2.4285714285714288</v>
      </c>
      <c r="F7" s="9" t="s">
        <v>9</v>
      </c>
      <c r="G7" s="8"/>
      <c r="H7" s="9" t="s">
        <v>7</v>
      </c>
      <c r="I7" s="9">
        <f>B7</f>
        <v>40</v>
      </c>
      <c r="J7" s="9" t="s">
        <v>3</v>
      </c>
      <c r="K7" s="9" t="s">
        <v>8</v>
      </c>
      <c r="L7" s="42">
        <f>0.85*I7/10/I9</f>
        <v>2.4285714285714288</v>
      </c>
      <c r="M7" s="9" t="s">
        <v>9</v>
      </c>
      <c r="R7" s="1"/>
    </row>
    <row r="8" spans="1:18" ht="14.25" customHeight="1" x14ac:dyDescent="0.3">
      <c r="A8" s="9" t="s">
        <v>10</v>
      </c>
      <c r="B8" s="9">
        <f>'T. PRISMÁTICO'!M9/10</f>
        <v>50</v>
      </c>
      <c r="C8" s="9" t="s">
        <v>9</v>
      </c>
      <c r="D8" s="9" t="s">
        <v>11</v>
      </c>
      <c r="E8" s="42">
        <f>B8/B10</f>
        <v>43.478260869565219</v>
      </c>
      <c r="F8" s="9" t="s">
        <v>9</v>
      </c>
      <c r="G8" s="8"/>
      <c r="H8" s="9" t="s">
        <v>10</v>
      </c>
      <c r="I8" s="9">
        <f>B8</f>
        <v>50</v>
      </c>
      <c r="J8" s="9" t="s">
        <v>9</v>
      </c>
      <c r="K8" s="9" t="s">
        <v>11</v>
      </c>
      <c r="L8" s="42">
        <f>I8/I10</f>
        <v>43.478260869565219</v>
      </c>
      <c r="M8" s="9" t="s">
        <v>9</v>
      </c>
      <c r="R8" s="1"/>
    </row>
    <row r="9" spans="1:18" ht="14.25" customHeight="1" x14ac:dyDescent="0.25">
      <c r="A9" s="9" t="s">
        <v>12</v>
      </c>
      <c r="B9" s="9">
        <v>1.4</v>
      </c>
      <c r="C9" s="9"/>
      <c r="D9" s="9" t="s">
        <v>13</v>
      </c>
      <c r="E9" s="9">
        <f>B11*B16*100</f>
        <v>1888.747875</v>
      </c>
      <c r="F9" s="9" t="s">
        <v>14</v>
      </c>
      <c r="G9" s="8"/>
      <c r="H9" s="9" t="s">
        <v>12</v>
      </c>
      <c r="I9" s="9">
        <v>1.4</v>
      </c>
      <c r="J9" s="9"/>
      <c r="K9" s="9" t="s">
        <v>13</v>
      </c>
      <c r="L9" s="9">
        <f>I11*I16*100</f>
        <v>1888.747875</v>
      </c>
      <c r="M9" s="9" t="s">
        <v>14</v>
      </c>
      <c r="R9" s="1"/>
    </row>
    <row r="10" spans="1:18" ht="14.25" customHeight="1" x14ac:dyDescent="0.25">
      <c r="A10" s="9" t="s">
        <v>15</v>
      </c>
      <c r="B10" s="9">
        <v>1.1499999999999999</v>
      </c>
      <c r="C10" s="9"/>
      <c r="D10" s="9" t="s">
        <v>16</v>
      </c>
      <c r="E10" s="10">
        <f>SQRT(E9/E7/B12/B15)</f>
        <v>4.5479704183812135</v>
      </c>
      <c r="F10" s="9" t="s">
        <v>17</v>
      </c>
      <c r="G10" s="8"/>
      <c r="H10" s="9" t="s">
        <v>15</v>
      </c>
      <c r="I10" s="9">
        <v>1.1499999999999999</v>
      </c>
      <c r="J10" s="9"/>
      <c r="K10" s="9" t="s">
        <v>16</v>
      </c>
      <c r="L10" s="10">
        <f>SQRT(L9/L7/I12/I15)</f>
        <v>4.5479704183812135</v>
      </c>
      <c r="M10" s="9" t="s">
        <v>17</v>
      </c>
      <c r="R10" s="1"/>
    </row>
    <row r="11" spans="1:18" ht="14.25" customHeight="1" x14ac:dyDescent="0.25">
      <c r="A11" s="9" t="s">
        <v>18</v>
      </c>
      <c r="B11" s="9">
        <v>1.4</v>
      </c>
      <c r="C11" s="9"/>
      <c r="D11" s="9" t="s">
        <v>19</v>
      </c>
      <c r="E11" s="9">
        <f>B13-B14</f>
        <v>15</v>
      </c>
      <c r="F11" s="9" t="s">
        <v>17</v>
      </c>
      <c r="G11" s="8"/>
      <c r="H11" s="9" t="s">
        <v>18</v>
      </c>
      <c r="I11" s="9">
        <v>1.4</v>
      </c>
      <c r="J11" s="9"/>
      <c r="K11" s="9" t="s">
        <v>19</v>
      </c>
      <c r="L11" s="9">
        <f>I13-I14</f>
        <v>15</v>
      </c>
      <c r="M11" s="9" t="s">
        <v>17</v>
      </c>
      <c r="R11" s="1"/>
    </row>
    <row r="12" spans="1:18" ht="14.25" customHeight="1" x14ac:dyDescent="0.25">
      <c r="A12" s="9" t="s">
        <v>20</v>
      </c>
      <c r="B12" s="42">
        <v>100</v>
      </c>
      <c r="C12" s="9" t="s">
        <v>17</v>
      </c>
      <c r="D12" s="9" t="s">
        <v>21</v>
      </c>
      <c r="E12" s="109">
        <f>E9/E7/B12/E11^2</f>
        <v>3.4565320588235297E-2</v>
      </c>
      <c r="F12" s="9"/>
      <c r="G12" s="8"/>
      <c r="H12" s="9" t="s">
        <v>20</v>
      </c>
      <c r="I12" s="9">
        <v>100</v>
      </c>
      <c r="J12" s="9" t="s">
        <v>17</v>
      </c>
      <c r="K12" s="9" t="s">
        <v>21</v>
      </c>
      <c r="L12" s="109">
        <f>L9/L7/I12/L11^2</f>
        <v>3.4565320588235297E-2</v>
      </c>
      <c r="M12" s="9"/>
      <c r="R12" s="1"/>
    </row>
    <row r="13" spans="1:18" ht="14.25" customHeight="1" x14ac:dyDescent="0.25">
      <c r="A13" s="9" t="s">
        <v>22</v>
      </c>
      <c r="B13" s="42">
        <f>'T. PRISMÁTICO'!K23*100</f>
        <v>20</v>
      </c>
      <c r="C13" s="9" t="s">
        <v>17</v>
      </c>
      <c r="D13" s="9" t="s">
        <v>23</v>
      </c>
      <c r="E13" s="109">
        <f>IF(E12&gt;B15,B15,E12)</f>
        <v>3.4565320588235297E-2</v>
      </c>
      <c r="F13" s="9"/>
      <c r="G13" s="8"/>
      <c r="H13" s="9" t="s">
        <v>22</v>
      </c>
      <c r="I13" s="42">
        <f>B13</f>
        <v>20</v>
      </c>
      <c r="J13" s="9" t="s">
        <v>17</v>
      </c>
      <c r="K13" s="9" t="s">
        <v>23</v>
      </c>
      <c r="L13" s="109">
        <f>IF(L12&gt;I15,I15,L12)</f>
        <v>3.4565320588235297E-2</v>
      </c>
      <c r="M13" s="9"/>
      <c r="R13" s="1"/>
    </row>
    <row r="14" spans="1:18" ht="14.25" customHeight="1" x14ac:dyDescent="0.35">
      <c r="A14" s="9" t="s">
        <v>24</v>
      </c>
      <c r="B14" s="42">
        <v>5</v>
      </c>
      <c r="C14" s="9"/>
      <c r="D14" s="9" t="s">
        <v>25</v>
      </c>
      <c r="E14" s="42">
        <f>E7*B12*E11/E8*(1-SQRT(1-2*E13))</f>
        <v>2.9479406712563789</v>
      </c>
      <c r="F14" s="9" t="s">
        <v>26</v>
      </c>
      <c r="G14" s="8"/>
      <c r="H14" s="9" t="s">
        <v>24</v>
      </c>
      <c r="I14" s="42">
        <f>B14</f>
        <v>5</v>
      </c>
      <c r="J14" s="9"/>
      <c r="K14" s="9" t="s">
        <v>25</v>
      </c>
      <c r="L14" s="42">
        <f>L7*I12*L11/L8*(1-SQRT(1-2*L13))</f>
        <v>2.9479406712563789</v>
      </c>
      <c r="M14" s="9" t="s">
        <v>26</v>
      </c>
      <c r="R14" s="1"/>
    </row>
    <row r="15" spans="1:18" ht="14.25" customHeight="1" x14ac:dyDescent="0.35">
      <c r="A15" s="9" t="s">
        <v>27</v>
      </c>
      <c r="B15" s="9">
        <v>0.376</v>
      </c>
      <c r="C15" s="9"/>
      <c r="D15" s="9" t="s">
        <v>28</v>
      </c>
      <c r="E15" s="42">
        <f>E7*B12*E11/E8*(E12-E13)/(1-B14/E11)</f>
        <v>0</v>
      </c>
      <c r="F15" s="9" t="s">
        <v>26</v>
      </c>
      <c r="G15" s="8"/>
      <c r="H15" s="9" t="s">
        <v>27</v>
      </c>
      <c r="I15" s="9">
        <v>0.376</v>
      </c>
      <c r="J15" s="9"/>
      <c r="K15" s="9" t="s">
        <v>28</v>
      </c>
      <c r="L15" s="42">
        <f>L7*I12*L11/L8*(L12-L13)/(1-I14/L11)</f>
        <v>0</v>
      </c>
      <c r="M15" s="9" t="s">
        <v>26</v>
      </c>
      <c r="R15" s="1"/>
    </row>
    <row r="16" spans="1:18" ht="14.25" customHeight="1" x14ac:dyDescent="0.35">
      <c r="A16" s="9" t="s">
        <v>29</v>
      </c>
      <c r="B16" s="42">
        <f>'T. PRISMÁTICO'!C130</f>
        <v>13.491056250000002</v>
      </c>
      <c r="C16" s="9" t="s">
        <v>30</v>
      </c>
      <c r="D16" s="110" t="s">
        <v>31</v>
      </c>
      <c r="E16" s="111">
        <f>E14+E15</f>
        <v>2.9479406712563789</v>
      </c>
      <c r="F16" s="110" t="s">
        <v>26</v>
      </c>
      <c r="G16" s="8"/>
      <c r="H16" s="9" t="s">
        <v>29</v>
      </c>
      <c r="I16" s="42">
        <f>'T. PRISMÁTICO'!C132</f>
        <v>13.491056250000002</v>
      </c>
      <c r="J16" s="9" t="s">
        <v>30</v>
      </c>
      <c r="K16" s="110" t="s">
        <v>31</v>
      </c>
      <c r="L16" s="111">
        <f>L14+L15</f>
        <v>2.9479406712563789</v>
      </c>
      <c r="M16" s="110" t="s">
        <v>26</v>
      </c>
      <c r="R16" s="1"/>
    </row>
    <row r="17" spans="1:13" ht="14.25" customHeight="1" x14ac:dyDescent="0.35">
      <c r="A17" s="9"/>
      <c r="B17" s="9"/>
      <c r="C17" s="9"/>
      <c r="D17" s="110" t="s">
        <v>32</v>
      </c>
      <c r="E17" s="111">
        <f>E15</f>
        <v>0</v>
      </c>
      <c r="F17" s="110" t="s">
        <v>26</v>
      </c>
      <c r="G17" s="8"/>
      <c r="H17" s="9"/>
      <c r="I17" s="9"/>
      <c r="J17" s="9"/>
      <c r="K17" s="110" t="s">
        <v>32</v>
      </c>
      <c r="L17" s="111">
        <f>L15</f>
        <v>0</v>
      </c>
      <c r="M17" s="110" t="s">
        <v>26</v>
      </c>
    </row>
    <row r="18" spans="1:13" ht="14.25" customHeight="1" x14ac:dyDescent="0.3">
      <c r="A18" s="112" t="s">
        <v>101</v>
      </c>
      <c r="B18" s="112"/>
      <c r="C18" s="112"/>
      <c r="D18" s="112"/>
      <c r="E18" s="112"/>
      <c r="F18" s="112"/>
      <c r="G18" s="8"/>
      <c r="H18" s="112" t="s">
        <v>101</v>
      </c>
      <c r="I18" s="112"/>
      <c r="J18" s="112"/>
      <c r="K18" s="112"/>
      <c r="L18" s="112"/>
      <c r="M18" s="112"/>
    </row>
    <row r="19" spans="1:13" ht="14.25" customHeight="1" x14ac:dyDescent="0.3">
      <c r="A19" s="34" t="s">
        <v>90</v>
      </c>
      <c r="B19" s="34">
        <f>0.25*B12*B13</f>
        <v>500</v>
      </c>
      <c r="C19" s="34" t="s">
        <v>26</v>
      </c>
      <c r="D19" s="34" t="s">
        <v>93</v>
      </c>
      <c r="E19" s="34">
        <f>'T. PRISMÁTICO'!M15</f>
        <v>0.125</v>
      </c>
      <c r="F19" s="34" t="s">
        <v>98</v>
      </c>
      <c r="G19" s="8"/>
      <c r="H19" s="34" t="s">
        <v>90</v>
      </c>
      <c r="I19" s="34">
        <f>0.25*I12*I13</f>
        <v>500</v>
      </c>
      <c r="J19" s="34" t="s">
        <v>26</v>
      </c>
      <c r="K19" s="34" t="s">
        <v>93</v>
      </c>
      <c r="L19" s="34">
        <f>'T. PRISMÁTICO'!M15</f>
        <v>0.125</v>
      </c>
      <c r="M19" s="34" t="s">
        <v>98</v>
      </c>
    </row>
    <row r="20" spans="1:13" ht="14.25" customHeight="1" x14ac:dyDescent="0.3">
      <c r="A20" s="34" t="s">
        <v>89</v>
      </c>
      <c r="B20" s="113">
        <f>E16/B19</f>
        <v>5.8958813425127581E-3</v>
      </c>
      <c r="C20" s="34"/>
      <c r="D20" s="34" t="s">
        <v>91</v>
      </c>
      <c r="E20" s="113">
        <f>E8*(B22/10)/20/B11/(B21-0.375)/B23/(E19/10)</f>
        <v>4.20651352328371E-3</v>
      </c>
      <c r="F20" s="34"/>
      <c r="G20" s="8"/>
      <c r="H20" s="34" t="s">
        <v>89</v>
      </c>
      <c r="I20" s="113">
        <f>L16/I19</f>
        <v>5.8958813425127581E-3</v>
      </c>
      <c r="J20" s="34"/>
      <c r="K20" s="34" t="s">
        <v>91</v>
      </c>
      <c r="L20" s="113">
        <f>L8*(I22/10)/20/I11/(I21-0.375)/I23/(L19/10)</f>
        <v>4.20651352328371E-3</v>
      </c>
      <c r="M20" s="34"/>
    </row>
    <row r="21" spans="1:13" ht="14.25" customHeight="1" x14ac:dyDescent="0.25">
      <c r="A21" s="34" t="s">
        <v>100</v>
      </c>
      <c r="B21" s="34">
        <v>1.5</v>
      </c>
      <c r="C21" s="34"/>
      <c r="D21" s="34" t="s">
        <v>94</v>
      </c>
      <c r="E21" s="72">
        <f>IF(22.5*E20+SQRT((22.5*E20)^2+4*E20/B20)&lt;1,1,22.5*E20+SQRT((22.5*E20)^2+4*E20/B20))</f>
        <v>1.7866346644441617</v>
      </c>
      <c r="F21" s="34"/>
      <c r="G21" s="8"/>
      <c r="H21" s="34" t="s">
        <v>100</v>
      </c>
      <c r="I21" s="34">
        <v>1.5</v>
      </c>
      <c r="J21" s="34"/>
      <c r="K21" s="34" t="s">
        <v>94</v>
      </c>
      <c r="L21" s="72">
        <f>IF(22.5*L20+SQRT((22.5*L20)^2+4*L20/I20)&lt;1,1,22.5*L20+SQRT((22.5*L20)^2+4*L20/I20))</f>
        <v>1.7866346644441617</v>
      </c>
      <c r="M21" s="34"/>
    </row>
    <row r="22" spans="1:13" ht="14.25" customHeight="1" x14ac:dyDescent="0.3">
      <c r="A22" s="34" t="s">
        <v>107</v>
      </c>
      <c r="B22" s="114">
        <f>'T. PRISMÁTICO'!M130</f>
        <v>8</v>
      </c>
      <c r="C22" s="34" t="s">
        <v>98</v>
      </c>
      <c r="D22" s="34" t="s">
        <v>95</v>
      </c>
      <c r="E22" s="72">
        <f>IF(SQRT(3*E20*E8/B11/(B7/100))&lt;1,1,SQRT(3*E20*E8/B11/(B7/100)))</f>
        <v>1</v>
      </c>
      <c r="F22" s="34"/>
      <c r="G22" s="8"/>
      <c r="H22" s="34" t="s">
        <v>107</v>
      </c>
      <c r="I22" s="114">
        <f>'T. PRISMÁTICO'!M132</f>
        <v>8</v>
      </c>
      <c r="J22" s="34" t="s">
        <v>98</v>
      </c>
      <c r="K22" s="34" t="s">
        <v>95</v>
      </c>
      <c r="L22" s="72">
        <f>IF(SQRT(3*L20*L8/I11/(I7/100))&lt;1,1,SQRT(3*L20*L8/I11/(I7/100)))</f>
        <v>1</v>
      </c>
      <c r="M22" s="34"/>
    </row>
    <row r="23" spans="1:13" ht="14.25" customHeight="1" x14ac:dyDescent="0.3">
      <c r="A23" s="34" t="s">
        <v>92</v>
      </c>
      <c r="B23" s="34">
        <f>'T. PRISMÁTICO'!M12*100</f>
        <v>21000</v>
      </c>
      <c r="C23" s="34" t="s">
        <v>99</v>
      </c>
      <c r="D23" s="15" t="s">
        <v>88</v>
      </c>
      <c r="E23" s="115">
        <f>IF(E21&gt;E22,E22,E21)</f>
        <v>1</v>
      </c>
      <c r="F23" s="34"/>
      <c r="G23" s="8"/>
      <c r="H23" s="34" t="s">
        <v>92</v>
      </c>
      <c r="I23" s="34">
        <f>'T. PRISMÁTICO'!M12*100</f>
        <v>21000</v>
      </c>
      <c r="J23" s="34" t="s">
        <v>99</v>
      </c>
      <c r="K23" s="15" t="s">
        <v>88</v>
      </c>
      <c r="L23" s="115">
        <f>IF(L21&gt;L22,L22,L21)</f>
        <v>1</v>
      </c>
      <c r="M23" s="34"/>
    </row>
    <row r="24" spans="1:13" ht="14.25" customHeight="1" x14ac:dyDescent="0.35">
      <c r="A24" s="34"/>
      <c r="B24" s="34"/>
      <c r="C24" s="34"/>
      <c r="D24" s="15" t="s">
        <v>106</v>
      </c>
      <c r="E24" s="115">
        <f>E23*E16</f>
        <v>2.9479406712563789</v>
      </c>
      <c r="F24" s="34"/>
      <c r="G24" s="8"/>
      <c r="H24" s="34"/>
      <c r="I24" s="34"/>
      <c r="J24" s="34"/>
      <c r="K24" s="15" t="s">
        <v>106</v>
      </c>
      <c r="L24" s="115">
        <f>L23*L16</f>
        <v>2.9479406712563789</v>
      </c>
      <c r="M24" s="34"/>
    </row>
    <row r="25" spans="1:13" ht="14.25" customHeight="1" x14ac:dyDescent="0.3">
      <c r="A25" s="108" t="s">
        <v>128</v>
      </c>
      <c r="B25" s="108"/>
      <c r="C25" s="108"/>
      <c r="D25" s="108"/>
      <c r="E25" s="108"/>
      <c r="F25" s="108"/>
      <c r="G25" s="8"/>
      <c r="H25" s="108" t="s">
        <v>129</v>
      </c>
      <c r="I25" s="108"/>
      <c r="J25" s="108"/>
      <c r="K25" s="108"/>
      <c r="L25" s="108"/>
      <c r="M25" s="108"/>
    </row>
    <row r="26" spans="1:13" ht="14.25" customHeight="1" x14ac:dyDescent="0.3">
      <c r="A26" s="9" t="s">
        <v>7</v>
      </c>
      <c r="B26" s="9">
        <f>B7</f>
        <v>40</v>
      </c>
      <c r="C26" s="9" t="s">
        <v>3</v>
      </c>
      <c r="D26" s="9" t="s">
        <v>8</v>
      </c>
      <c r="E26" s="42">
        <f>0.85*B26/10/B28</f>
        <v>2.4285714285714288</v>
      </c>
      <c r="F26" s="9" t="s">
        <v>9</v>
      </c>
      <c r="G26" s="8"/>
      <c r="H26" s="9" t="s">
        <v>7</v>
      </c>
      <c r="I26" s="9">
        <f>B26</f>
        <v>40</v>
      </c>
      <c r="J26" s="9" t="s">
        <v>3</v>
      </c>
      <c r="K26" s="9" t="s">
        <v>8</v>
      </c>
      <c r="L26" s="42">
        <f>0.85*I26/10/I28</f>
        <v>2.4285714285714288</v>
      </c>
      <c r="M26" s="9" t="s">
        <v>9</v>
      </c>
    </row>
    <row r="27" spans="1:13" ht="14.25" customHeight="1" x14ac:dyDescent="0.3">
      <c r="A27" s="9" t="s">
        <v>10</v>
      </c>
      <c r="B27" s="9">
        <f>B8</f>
        <v>50</v>
      </c>
      <c r="C27" s="9" t="s">
        <v>9</v>
      </c>
      <c r="D27" s="9" t="s">
        <v>11</v>
      </c>
      <c r="E27" s="42">
        <f>B27/B29</f>
        <v>43.478260869565219</v>
      </c>
      <c r="F27" s="9" t="s">
        <v>9</v>
      </c>
      <c r="G27" s="8"/>
      <c r="H27" s="9" t="s">
        <v>10</v>
      </c>
      <c r="I27" s="9">
        <f>B8</f>
        <v>50</v>
      </c>
      <c r="J27" s="9" t="s">
        <v>9</v>
      </c>
      <c r="K27" s="9" t="s">
        <v>11</v>
      </c>
      <c r="L27" s="42">
        <f>I27/I29</f>
        <v>43.478260869565219</v>
      </c>
      <c r="M27" s="9" t="s">
        <v>9</v>
      </c>
    </row>
    <row r="28" spans="1:13" ht="14.25" customHeight="1" x14ac:dyDescent="0.25">
      <c r="A28" s="9" t="s">
        <v>12</v>
      </c>
      <c r="B28" s="9">
        <v>1.4</v>
      </c>
      <c r="C28" s="9"/>
      <c r="D28" s="9" t="s">
        <v>13</v>
      </c>
      <c r="E28" s="9">
        <f>B30*B35*100</f>
        <v>6997.8659424107182</v>
      </c>
      <c r="F28" s="9" t="s">
        <v>14</v>
      </c>
      <c r="G28" s="8"/>
      <c r="H28" s="9" t="s">
        <v>12</v>
      </c>
      <c r="I28" s="9">
        <v>1.4</v>
      </c>
      <c r="J28" s="9"/>
      <c r="K28" s="9" t="s">
        <v>13</v>
      </c>
      <c r="L28" s="9">
        <f>I30*I35*100</f>
        <v>6997.8659424107182</v>
      </c>
      <c r="M28" s="9" t="s">
        <v>14</v>
      </c>
    </row>
    <row r="29" spans="1:13" ht="14.25" customHeight="1" x14ac:dyDescent="0.25">
      <c r="A29" s="9" t="s">
        <v>15</v>
      </c>
      <c r="B29" s="9">
        <v>1.1499999999999999</v>
      </c>
      <c r="C29" s="9"/>
      <c r="D29" s="9" t="s">
        <v>16</v>
      </c>
      <c r="E29" s="10">
        <f>SQRT(E28/E26/B31/B34)</f>
        <v>8.7541391601722776</v>
      </c>
      <c r="F29" s="9" t="s">
        <v>17</v>
      </c>
      <c r="G29" s="8"/>
      <c r="H29" s="9" t="s">
        <v>15</v>
      </c>
      <c r="I29" s="9">
        <v>1.1499999999999999</v>
      </c>
      <c r="J29" s="9"/>
      <c r="K29" s="9" t="s">
        <v>16</v>
      </c>
      <c r="L29" s="10">
        <f>SQRT(L28/L26/I31/I34)</f>
        <v>8.7541391601722776</v>
      </c>
      <c r="M29" s="9" t="s">
        <v>17</v>
      </c>
    </row>
    <row r="30" spans="1:13" ht="14.25" customHeight="1" x14ac:dyDescent="0.25">
      <c r="A30" s="9" t="s">
        <v>18</v>
      </c>
      <c r="B30" s="9">
        <v>1.4</v>
      </c>
      <c r="C30" s="9"/>
      <c r="D30" s="9" t="s">
        <v>19</v>
      </c>
      <c r="E30" s="9">
        <f>B32-B33</f>
        <v>20</v>
      </c>
      <c r="F30" s="9" t="s">
        <v>17</v>
      </c>
      <c r="G30" s="8"/>
      <c r="H30" s="9" t="s">
        <v>18</v>
      </c>
      <c r="I30" s="9">
        <v>1.4</v>
      </c>
      <c r="J30" s="9"/>
      <c r="K30" s="9" t="s">
        <v>19</v>
      </c>
      <c r="L30" s="9">
        <f>I32-I33</f>
        <v>20</v>
      </c>
      <c r="M30" s="9" t="s">
        <v>17</v>
      </c>
    </row>
    <row r="31" spans="1:13" ht="14.25" customHeight="1" x14ac:dyDescent="0.25">
      <c r="A31" s="9" t="s">
        <v>20</v>
      </c>
      <c r="B31" s="42">
        <v>100</v>
      </c>
      <c r="C31" s="9" t="s">
        <v>17</v>
      </c>
      <c r="D31" s="9" t="s">
        <v>21</v>
      </c>
      <c r="E31" s="109">
        <f>E28/E26/B31/E30^2</f>
        <v>7.2036855289522098E-2</v>
      </c>
      <c r="F31" s="9"/>
      <c r="G31" s="8"/>
      <c r="H31" s="9" t="s">
        <v>20</v>
      </c>
      <c r="I31" s="42">
        <v>100</v>
      </c>
      <c r="J31" s="9" t="s">
        <v>17</v>
      </c>
      <c r="K31" s="9" t="s">
        <v>21</v>
      </c>
      <c r="L31" s="109">
        <f>L28/L26/I31/L30^2</f>
        <v>7.2036855289522098E-2</v>
      </c>
      <c r="M31" s="9"/>
    </row>
    <row r="32" spans="1:13" ht="14.25" customHeight="1" x14ac:dyDescent="0.25">
      <c r="A32" s="9" t="s">
        <v>22</v>
      </c>
      <c r="B32" s="42">
        <f>'T. PRISMÁTICO'!K24*100</f>
        <v>25</v>
      </c>
      <c r="C32" s="9" t="s">
        <v>17</v>
      </c>
      <c r="D32" s="9" t="s">
        <v>23</v>
      </c>
      <c r="E32" s="109">
        <f>IF(E31&gt;B34,B34,E31)</f>
        <v>7.2036855289522098E-2</v>
      </c>
      <c r="F32" s="9"/>
      <c r="G32" s="8"/>
      <c r="H32" s="9" t="s">
        <v>22</v>
      </c>
      <c r="I32" s="42">
        <f>B32</f>
        <v>25</v>
      </c>
      <c r="J32" s="9" t="s">
        <v>17</v>
      </c>
      <c r="K32" s="9" t="s">
        <v>23</v>
      </c>
      <c r="L32" s="109">
        <f>IF(L31&gt;I34,I34,L31)</f>
        <v>7.2036855289522098E-2</v>
      </c>
      <c r="M32" s="9"/>
    </row>
    <row r="33" spans="1:13" ht="14.25" customHeight="1" x14ac:dyDescent="0.35">
      <c r="A33" s="9" t="s">
        <v>24</v>
      </c>
      <c r="B33" s="42">
        <f>B14</f>
        <v>5</v>
      </c>
      <c r="C33" s="9"/>
      <c r="D33" s="9" t="s">
        <v>25</v>
      </c>
      <c r="E33" s="42">
        <f>E26*B31*E30/E27*(1-SQRT(1-2*E32))</f>
        <v>8.3603793366970685</v>
      </c>
      <c r="F33" s="9" t="s">
        <v>26</v>
      </c>
      <c r="G33" s="8"/>
      <c r="H33" s="9" t="s">
        <v>24</v>
      </c>
      <c r="I33" s="42">
        <f>B14</f>
        <v>5</v>
      </c>
      <c r="J33" s="9"/>
      <c r="K33" s="9" t="s">
        <v>25</v>
      </c>
      <c r="L33" s="42">
        <f>L26*I31*L30/L27*(1-SQRT(1-2*L32))</f>
        <v>8.3603793366970685</v>
      </c>
      <c r="M33" s="9" t="s">
        <v>26</v>
      </c>
    </row>
    <row r="34" spans="1:13" ht="14.25" customHeight="1" x14ac:dyDescent="0.35">
      <c r="A34" s="9" t="s">
        <v>27</v>
      </c>
      <c r="B34" s="9">
        <v>0.376</v>
      </c>
      <c r="C34" s="9"/>
      <c r="D34" s="9" t="s">
        <v>28</v>
      </c>
      <c r="E34" s="42">
        <f>E26*B31*E30/E27*(E31-E32)/(1-B33/E30)</f>
        <v>0</v>
      </c>
      <c r="F34" s="9" t="s">
        <v>26</v>
      </c>
      <c r="G34" s="8"/>
      <c r="H34" s="9" t="s">
        <v>27</v>
      </c>
      <c r="I34" s="9">
        <v>0.376</v>
      </c>
      <c r="J34" s="9"/>
      <c r="K34" s="9" t="s">
        <v>28</v>
      </c>
      <c r="L34" s="42">
        <f>L26*I31*L30/L27*(L31-L32)/(1-I33/L30)</f>
        <v>0</v>
      </c>
      <c r="M34" s="9" t="s">
        <v>26</v>
      </c>
    </row>
    <row r="35" spans="1:13" ht="14.25" customHeight="1" x14ac:dyDescent="0.35">
      <c r="A35" s="9" t="s">
        <v>29</v>
      </c>
      <c r="B35" s="42">
        <f>'T. PRISMÁTICO'!C136</f>
        <v>49.984756731505129</v>
      </c>
      <c r="C35" s="9" t="s">
        <v>30</v>
      </c>
      <c r="D35" s="110" t="s">
        <v>31</v>
      </c>
      <c r="E35" s="111">
        <f>E33+E34</f>
        <v>8.3603793366970685</v>
      </c>
      <c r="F35" s="110" t="s">
        <v>26</v>
      </c>
      <c r="G35" s="8"/>
      <c r="H35" s="9" t="s">
        <v>29</v>
      </c>
      <c r="I35" s="42">
        <f>'T. PRISMÁTICO'!C138</f>
        <v>49.984756731505129</v>
      </c>
      <c r="J35" s="9" t="s">
        <v>30</v>
      </c>
      <c r="K35" s="110" t="s">
        <v>31</v>
      </c>
      <c r="L35" s="111">
        <f>L33+L34</f>
        <v>8.3603793366970685</v>
      </c>
      <c r="M35" s="110" t="s">
        <v>26</v>
      </c>
    </row>
    <row r="36" spans="1:13" ht="14.25" customHeight="1" x14ac:dyDescent="0.35">
      <c r="A36" s="9"/>
      <c r="B36" s="9"/>
      <c r="C36" s="9"/>
      <c r="D36" s="110" t="s">
        <v>32</v>
      </c>
      <c r="E36" s="111">
        <f>E34</f>
        <v>0</v>
      </c>
      <c r="F36" s="110" t="s">
        <v>26</v>
      </c>
      <c r="G36" s="8"/>
      <c r="H36" s="9"/>
      <c r="I36" s="9"/>
      <c r="J36" s="9"/>
      <c r="K36" s="110" t="s">
        <v>32</v>
      </c>
      <c r="L36" s="111">
        <f>L34</f>
        <v>0</v>
      </c>
      <c r="M36" s="110" t="s">
        <v>26</v>
      </c>
    </row>
    <row r="37" spans="1:13" ht="14.25" customHeight="1" x14ac:dyDescent="0.3">
      <c r="A37" s="112" t="s">
        <v>101</v>
      </c>
      <c r="B37" s="112"/>
      <c r="C37" s="112"/>
      <c r="D37" s="112"/>
      <c r="E37" s="112"/>
      <c r="F37" s="112"/>
      <c r="G37" s="8"/>
      <c r="H37" s="112" t="s">
        <v>101</v>
      </c>
      <c r="I37" s="112"/>
      <c r="J37" s="112"/>
      <c r="K37" s="112"/>
      <c r="L37" s="112"/>
      <c r="M37" s="112"/>
    </row>
    <row r="38" spans="1:13" ht="14.25" customHeight="1" x14ac:dyDescent="0.3">
      <c r="A38" s="34" t="s">
        <v>90</v>
      </c>
      <c r="B38" s="34">
        <f>0.25*B31*B32</f>
        <v>625</v>
      </c>
      <c r="C38" s="34" t="s">
        <v>26</v>
      </c>
      <c r="D38" s="34" t="s">
        <v>93</v>
      </c>
      <c r="E38" s="34">
        <f>'T. PRISMÁTICO'!M15</f>
        <v>0.125</v>
      </c>
      <c r="F38" s="34" t="s">
        <v>98</v>
      </c>
      <c r="G38" s="8"/>
      <c r="H38" s="34" t="s">
        <v>90</v>
      </c>
      <c r="I38" s="34">
        <f>0.25*I31*I32</f>
        <v>625</v>
      </c>
      <c r="J38" s="34" t="s">
        <v>26</v>
      </c>
      <c r="K38" s="34" t="s">
        <v>93</v>
      </c>
      <c r="L38" s="34">
        <f>'T. PRISMÁTICO'!M15</f>
        <v>0.125</v>
      </c>
      <c r="M38" s="34" t="s">
        <v>98</v>
      </c>
    </row>
    <row r="39" spans="1:13" ht="14.25" customHeight="1" x14ac:dyDescent="0.3">
      <c r="A39" s="34" t="s">
        <v>89</v>
      </c>
      <c r="B39" s="113">
        <f>E35/B38</f>
        <v>1.337660693871531E-2</v>
      </c>
      <c r="C39" s="34"/>
      <c r="D39" s="34" t="s">
        <v>91</v>
      </c>
      <c r="E39" s="113">
        <f>E27*(B41/10)/20/B30/(B40-0.375)/B42/(E38/10)</f>
        <v>8.4130270465674201E-3</v>
      </c>
      <c r="F39" s="34"/>
      <c r="G39" s="8"/>
      <c r="H39" s="34" t="s">
        <v>89</v>
      </c>
      <c r="I39" s="113">
        <f>L35/I38</f>
        <v>1.337660693871531E-2</v>
      </c>
      <c r="J39" s="34"/>
      <c r="K39" s="34" t="s">
        <v>91</v>
      </c>
      <c r="L39" s="113">
        <f>L27*(I41/10)/20/I30/(I40-0.375)/I42/(L38/10)</f>
        <v>8.4130270465674201E-3</v>
      </c>
      <c r="M39" s="34"/>
    </row>
    <row r="40" spans="1:13" ht="14.25" customHeight="1" x14ac:dyDescent="0.3">
      <c r="A40" s="34" t="s">
        <v>100</v>
      </c>
      <c r="B40" s="34">
        <v>1.5</v>
      </c>
      <c r="C40" s="34"/>
      <c r="D40" s="34" t="s">
        <v>94</v>
      </c>
      <c r="E40" s="72">
        <f>IF(22.5*E39+SQRT((22.5*E39)^2+4*E39/B39)&lt;1,1,22.5*E39+SQRT((22.5*E39)^2+4*E39/B39))</f>
        <v>1.7866581572981959</v>
      </c>
      <c r="F40" s="34"/>
      <c r="G40" s="8"/>
      <c r="H40" s="34" t="s">
        <v>100</v>
      </c>
      <c r="I40" s="34">
        <v>1.5</v>
      </c>
      <c r="J40" s="34"/>
      <c r="K40" s="34" t="s">
        <v>94</v>
      </c>
      <c r="L40" s="72">
        <f>IF(22.5*L39+SQRT((22.5*L39)^2+4*L39/I39)&lt;1,1,22.5*L39+SQRT((22.5*L39)^2+4*L39/I39))</f>
        <v>1.7866581572981959</v>
      </c>
      <c r="M40" s="34"/>
    </row>
    <row r="41" spans="1:13" ht="14.25" customHeight="1" x14ac:dyDescent="0.3">
      <c r="A41" s="34" t="s">
        <v>107</v>
      </c>
      <c r="B41" s="114">
        <f>'T. PRISMÁTICO'!M136</f>
        <v>16</v>
      </c>
      <c r="C41" s="34" t="s">
        <v>98</v>
      </c>
      <c r="D41" s="34" t="s">
        <v>95</v>
      </c>
      <c r="E41" s="72">
        <f>IF(SQRT(3*E39*E27/B30/(B26/100))&lt;1,1,SQRT(3*E39*E27/B30/(B26/100)))</f>
        <v>1.3998414156994063</v>
      </c>
      <c r="F41" s="34"/>
      <c r="G41" s="8"/>
      <c r="H41" s="34" t="s">
        <v>107</v>
      </c>
      <c r="I41" s="114">
        <f>'T. PRISMÁTICO'!M138</f>
        <v>16</v>
      </c>
      <c r="J41" s="34" t="s">
        <v>98</v>
      </c>
      <c r="K41" s="34" t="s">
        <v>95</v>
      </c>
      <c r="L41" s="72">
        <f>IF(SQRT(3*L39*I27/I30/(I26/100))&lt;1,1,SQRT(3*L39*L27/I30/(I26/100)))</f>
        <v>1.3998414156994063</v>
      </c>
      <c r="M41" s="34"/>
    </row>
    <row r="42" spans="1:13" ht="14.25" customHeight="1" x14ac:dyDescent="0.3">
      <c r="A42" s="34" t="s">
        <v>92</v>
      </c>
      <c r="B42" s="34">
        <f>'T. PRISMÁTICO'!M12*100</f>
        <v>21000</v>
      </c>
      <c r="C42" s="34" t="s">
        <v>99</v>
      </c>
      <c r="D42" s="15" t="s">
        <v>88</v>
      </c>
      <c r="E42" s="115">
        <f>IF(E40&gt;E41,E41,E40)</f>
        <v>1.3998414156994063</v>
      </c>
      <c r="F42" s="34"/>
      <c r="G42" s="8"/>
      <c r="H42" s="34" t="s">
        <v>92</v>
      </c>
      <c r="I42" s="34">
        <f>'T. PRISMÁTICO'!M12*100</f>
        <v>21000</v>
      </c>
      <c r="J42" s="34" t="s">
        <v>99</v>
      </c>
      <c r="K42" s="15" t="s">
        <v>88</v>
      </c>
      <c r="L42" s="115">
        <f>IF(L40&gt;L41,L41,L40)</f>
        <v>1.3998414156994063</v>
      </c>
      <c r="M42" s="34"/>
    </row>
    <row r="43" spans="1:13" ht="14.25" customHeight="1" x14ac:dyDescent="0.35">
      <c r="A43" s="34"/>
      <c r="B43" s="34"/>
      <c r="C43" s="34"/>
      <c r="D43" s="15" t="s">
        <v>106</v>
      </c>
      <c r="E43" s="115">
        <f>E42*E35</f>
        <v>11.703205246466089</v>
      </c>
      <c r="F43" s="34"/>
      <c r="G43" s="8"/>
      <c r="H43" s="34"/>
      <c r="I43" s="34"/>
      <c r="J43" s="34"/>
      <c r="K43" s="15" t="s">
        <v>106</v>
      </c>
      <c r="L43" s="115">
        <f>L42*L35</f>
        <v>11.703205246466089</v>
      </c>
      <c r="M43" s="34"/>
    </row>
    <row r="44" spans="1:13" ht="14.25" customHeight="1" x14ac:dyDescent="0.3">
      <c r="A44" s="108" t="s">
        <v>133</v>
      </c>
      <c r="B44" s="108"/>
      <c r="C44" s="108"/>
      <c r="D44" s="108"/>
      <c r="E44" s="108"/>
      <c r="F44" s="108"/>
      <c r="G44" s="8"/>
      <c r="H44" s="108" t="s">
        <v>134</v>
      </c>
      <c r="I44" s="108"/>
      <c r="J44" s="108"/>
      <c r="K44" s="108"/>
      <c r="L44" s="108"/>
      <c r="M44" s="108"/>
    </row>
    <row r="45" spans="1:13" ht="14.25" customHeight="1" x14ac:dyDescent="0.3">
      <c r="A45" s="9" t="s">
        <v>7</v>
      </c>
      <c r="B45" s="9">
        <f>B7</f>
        <v>40</v>
      </c>
      <c r="C45" s="9" t="s">
        <v>3</v>
      </c>
      <c r="D45" s="9" t="s">
        <v>8</v>
      </c>
      <c r="E45" s="42">
        <f>0.85*B45/10/B47</f>
        <v>2.4285714285714288</v>
      </c>
      <c r="F45" s="9" t="s">
        <v>9</v>
      </c>
      <c r="G45" s="8"/>
      <c r="H45" s="9" t="s">
        <v>7</v>
      </c>
      <c r="I45" s="9">
        <f>B7</f>
        <v>40</v>
      </c>
      <c r="J45" s="9" t="s">
        <v>3</v>
      </c>
      <c r="K45" s="9" t="s">
        <v>8</v>
      </c>
      <c r="L45" s="42">
        <f>0.85*I45/10/I47</f>
        <v>2.4285714285714288</v>
      </c>
      <c r="M45" s="9" t="s">
        <v>9</v>
      </c>
    </row>
    <row r="46" spans="1:13" ht="14.25" customHeight="1" x14ac:dyDescent="0.3">
      <c r="A46" s="9" t="s">
        <v>10</v>
      </c>
      <c r="B46" s="9">
        <f>B8</f>
        <v>50</v>
      </c>
      <c r="C46" s="9" t="s">
        <v>9</v>
      </c>
      <c r="D46" s="9" t="s">
        <v>11</v>
      </c>
      <c r="E46" s="42">
        <f>B46/B48</f>
        <v>43.478260869565219</v>
      </c>
      <c r="F46" s="9" t="s">
        <v>9</v>
      </c>
      <c r="G46" s="8"/>
      <c r="H46" s="9" t="s">
        <v>10</v>
      </c>
      <c r="I46" s="9">
        <f>B8</f>
        <v>50</v>
      </c>
      <c r="J46" s="9" t="s">
        <v>9</v>
      </c>
      <c r="K46" s="9" t="s">
        <v>11</v>
      </c>
      <c r="L46" s="42">
        <f>I46/I48</f>
        <v>43.478260869565219</v>
      </c>
      <c r="M46" s="9" t="s">
        <v>9</v>
      </c>
    </row>
    <row r="47" spans="1:13" ht="14.25" customHeight="1" x14ac:dyDescent="0.3">
      <c r="A47" s="9" t="s">
        <v>12</v>
      </c>
      <c r="B47" s="9">
        <v>1.4</v>
      </c>
      <c r="C47" s="9"/>
      <c r="D47" s="9" t="s">
        <v>13</v>
      </c>
      <c r="E47" s="9">
        <f>B49*B54*100</f>
        <v>1842.6762899999999</v>
      </c>
      <c r="F47" s="9" t="s">
        <v>14</v>
      </c>
      <c r="G47" s="8"/>
      <c r="H47" s="9" t="s">
        <v>12</v>
      </c>
      <c r="I47" s="9">
        <v>1.4</v>
      </c>
      <c r="J47" s="9"/>
      <c r="K47" s="9" t="s">
        <v>13</v>
      </c>
      <c r="L47" s="9">
        <f>I49*I54*100</f>
        <v>517.44420000000014</v>
      </c>
      <c r="M47" s="9" t="s">
        <v>14</v>
      </c>
    </row>
    <row r="48" spans="1:13" ht="14.25" customHeight="1" x14ac:dyDescent="0.3">
      <c r="A48" s="9" t="s">
        <v>15</v>
      </c>
      <c r="B48" s="9">
        <v>1.1499999999999999</v>
      </c>
      <c r="C48" s="9"/>
      <c r="D48" s="9" t="s">
        <v>16</v>
      </c>
      <c r="E48" s="10">
        <f>SQRT(E47/E45/B50/B53)</f>
        <v>4.4921594241790102</v>
      </c>
      <c r="F48" s="9" t="s">
        <v>17</v>
      </c>
      <c r="G48" s="8"/>
      <c r="H48" s="9" t="s">
        <v>15</v>
      </c>
      <c r="I48" s="9">
        <v>1.1499999999999999</v>
      </c>
      <c r="J48" s="9"/>
      <c r="K48" s="9" t="s">
        <v>16</v>
      </c>
      <c r="L48" s="10">
        <f>SQRT(L47/L45/I50/I53)</f>
        <v>2.3804682783078706</v>
      </c>
      <c r="M48" s="9" t="s">
        <v>17</v>
      </c>
    </row>
    <row r="49" spans="1:13" ht="14.25" customHeight="1" x14ac:dyDescent="0.3">
      <c r="A49" s="9" t="s">
        <v>18</v>
      </c>
      <c r="B49" s="9">
        <v>1.4</v>
      </c>
      <c r="C49" s="9"/>
      <c r="D49" s="9" t="s">
        <v>19</v>
      </c>
      <c r="E49" s="9">
        <f>B51-B52</f>
        <v>20</v>
      </c>
      <c r="F49" s="9" t="s">
        <v>17</v>
      </c>
      <c r="G49" s="8"/>
      <c r="H49" s="9" t="s">
        <v>18</v>
      </c>
      <c r="I49" s="9">
        <v>1.4</v>
      </c>
      <c r="J49" s="9"/>
      <c r="K49" s="9" t="s">
        <v>19</v>
      </c>
      <c r="L49" s="9">
        <f>I51-I52</f>
        <v>20</v>
      </c>
      <c r="M49" s="9" t="s">
        <v>17</v>
      </c>
    </row>
    <row r="50" spans="1:13" ht="14.25" customHeight="1" x14ac:dyDescent="0.3">
      <c r="A50" s="9" t="s">
        <v>20</v>
      </c>
      <c r="B50" s="42">
        <v>100</v>
      </c>
      <c r="C50" s="9" t="s">
        <v>17</v>
      </c>
      <c r="D50" s="9" t="s">
        <v>21</v>
      </c>
      <c r="E50" s="109">
        <f>E47/E45/B50/E49^2</f>
        <v>1.8968726514705877E-2</v>
      </c>
      <c r="F50" s="9"/>
      <c r="G50" s="8"/>
      <c r="H50" s="9" t="s">
        <v>20</v>
      </c>
      <c r="I50" s="42">
        <v>100</v>
      </c>
      <c r="J50" s="9" t="s">
        <v>17</v>
      </c>
      <c r="K50" s="9" t="s">
        <v>21</v>
      </c>
      <c r="L50" s="109">
        <f>L47/L45/I50/L49^2</f>
        <v>5.326631470588236E-3</v>
      </c>
      <c r="M50" s="9"/>
    </row>
    <row r="51" spans="1:13" ht="14.25" customHeight="1" x14ac:dyDescent="0.3">
      <c r="A51" s="9" t="s">
        <v>22</v>
      </c>
      <c r="B51" s="42">
        <f>'T. PRISMÁTICO'!K25*100</f>
        <v>25</v>
      </c>
      <c r="C51" s="9" t="s">
        <v>17</v>
      </c>
      <c r="D51" s="9" t="s">
        <v>23</v>
      </c>
      <c r="E51" s="109">
        <f>IF(E50&gt;B53,B53,E50)</f>
        <v>1.8968726514705877E-2</v>
      </c>
      <c r="F51" s="9"/>
      <c r="G51" s="8"/>
      <c r="H51" s="9" t="s">
        <v>22</v>
      </c>
      <c r="I51" s="42">
        <f>B51</f>
        <v>25</v>
      </c>
      <c r="J51" s="9" t="s">
        <v>17</v>
      </c>
      <c r="K51" s="9" t="s">
        <v>23</v>
      </c>
      <c r="L51" s="109">
        <f>IF(L50&gt;I53,I53,L50)</f>
        <v>5.326631470588236E-3</v>
      </c>
      <c r="M51" s="9"/>
    </row>
    <row r="52" spans="1:13" ht="14.25" customHeight="1" x14ac:dyDescent="0.35">
      <c r="A52" s="9" t="s">
        <v>24</v>
      </c>
      <c r="B52" s="42">
        <f>I33</f>
        <v>5</v>
      </c>
      <c r="C52" s="9"/>
      <c r="D52" s="9" t="s">
        <v>25</v>
      </c>
      <c r="E52" s="42">
        <f>E45*B50*E49/E46*(1-SQRT(1-2*E51))</f>
        <v>2.1395663584458835</v>
      </c>
      <c r="F52" s="9" t="s">
        <v>26</v>
      </c>
      <c r="G52" s="8"/>
      <c r="H52" s="9" t="s">
        <v>24</v>
      </c>
      <c r="I52" s="42">
        <f>I33</f>
        <v>5</v>
      </c>
      <c r="J52" s="9" t="s">
        <v>17</v>
      </c>
      <c r="K52" s="9" t="s">
        <v>25</v>
      </c>
      <c r="L52" s="42">
        <f>L45*I50*L49/L46*(1-SQRT(1-2*L51))</f>
        <v>0.59665416333399646</v>
      </c>
      <c r="M52" s="9" t="s">
        <v>26</v>
      </c>
    </row>
    <row r="53" spans="1:13" ht="14.25" customHeight="1" x14ac:dyDescent="0.35">
      <c r="A53" s="9" t="s">
        <v>27</v>
      </c>
      <c r="B53" s="9">
        <v>0.376</v>
      </c>
      <c r="C53" s="9"/>
      <c r="D53" s="9" t="s">
        <v>28</v>
      </c>
      <c r="E53" s="42">
        <f>E45*B50*E49/E46*(E50-E51)/(1-B52/E49)</f>
        <v>0</v>
      </c>
      <c r="F53" s="9" t="s">
        <v>26</v>
      </c>
      <c r="G53" s="8"/>
      <c r="H53" s="9" t="s">
        <v>27</v>
      </c>
      <c r="I53" s="9">
        <v>0.376</v>
      </c>
      <c r="J53" s="9"/>
      <c r="K53" s="9" t="s">
        <v>28</v>
      </c>
      <c r="L53" s="42">
        <f>L45*I50*L49/L46*(L50-L51)/(1-I52/L49)</f>
        <v>0</v>
      </c>
      <c r="M53" s="9" t="s">
        <v>26</v>
      </c>
    </row>
    <row r="54" spans="1:13" ht="14.25" customHeight="1" x14ac:dyDescent="0.35">
      <c r="A54" s="9" t="s">
        <v>29</v>
      </c>
      <c r="B54" s="42">
        <f>'T. PRISMÁTICO'!C142</f>
        <v>13.161973500000002</v>
      </c>
      <c r="C54" s="9" t="s">
        <v>30</v>
      </c>
      <c r="D54" s="110" t="s">
        <v>31</v>
      </c>
      <c r="E54" s="111">
        <f>E52+E53</f>
        <v>2.1395663584458835</v>
      </c>
      <c r="F54" s="110" t="s">
        <v>26</v>
      </c>
      <c r="G54" s="8"/>
      <c r="H54" s="9" t="s">
        <v>29</v>
      </c>
      <c r="I54" s="42">
        <f>'T. PRISMÁTICO'!C144</f>
        <v>3.6960300000000008</v>
      </c>
      <c r="J54" s="9" t="s">
        <v>30</v>
      </c>
      <c r="K54" s="110" t="s">
        <v>31</v>
      </c>
      <c r="L54" s="111">
        <f>L52+L53</f>
        <v>0.59665416333399646</v>
      </c>
      <c r="M54" s="110" t="s">
        <v>26</v>
      </c>
    </row>
    <row r="55" spans="1:13" ht="14.25" customHeight="1" x14ac:dyDescent="0.35">
      <c r="A55" s="9"/>
      <c r="B55" s="42"/>
      <c r="C55" s="9"/>
      <c r="D55" s="110" t="s">
        <v>32</v>
      </c>
      <c r="E55" s="111">
        <f>E53</f>
        <v>0</v>
      </c>
      <c r="F55" s="110" t="s">
        <v>26</v>
      </c>
      <c r="G55" s="8"/>
      <c r="H55" s="9"/>
      <c r="I55" s="9"/>
      <c r="J55" s="9"/>
      <c r="K55" s="110" t="s">
        <v>32</v>
      </c>
      <c r="L55" s="111">
        <f>L53</f>
        <v>0</v>
      </c>
      <c r="M55" s="110" t="s">
        <v>26</v>
      </c>
    </row>
    <row r="56" spans="1:13" ht="14.25" customHeight="1" x14ac:dyDescent="0.3">
      <c r="A56" s="112" t="s">
        <v>101</v>
      </c>
      <c r="B56" s="112"/>
      <c r="C56" s="112"/>
      <c r="D56" s="112"/>
      <c r="E56" s="112"/>
      <c r="F56" s="112"/>
      <c r="G56" s="8"/>
      <c r="H56" s="112" t="s">
        <v>101</v>
      </c>
      <c r="I56" s="112"/>
      <c r="J56" s="112"/>
      <c r="K56" s="112"/>
      <c r="L56" s="112"/>
      <c r="M56" s="112"/>
    </row>
    <row r="57" spans="1:13" ht="14.25" customHeight="1" x14ac:dyDescent="0.3">
      <c r="A57" s="34" t="s">
        <v>90</v>
      </c>
      <c r="B57" s="34">
        <f>0.25*B50*B51</f>
        <v>625</v>
      </c>
      <c r="C57" s="34" t="s">
        <v>26</v>
      </c>
      <c r="D57" s="34" t="s">
        <v>93</v>
      </c>
      <c r="E57" s="34">
        <f>'T. PRISMÁTICO'!M15</f>
        <v>0.125</v>
      </c>
      <c r="F57" s="34" t="s">
        <v>98</v>
      </c>
      <c r="G57" s="8"/>
      <c r="H57" s="34" t="s">
        <v>90</v>
      </c>
      <c r="I57" s="34">
        <f>0.25*I50*I51</f>
        <v>625</v>
      </c>
      <c r="J57" s="34" t="s">
        <v>26</v>
      </c>
      <c r="K57" s="34" t="s">
        <v>93</v>
      </c>
      <c r="L57" s="34">
        <f>'T. PRISMÁTICO'!M15</f>
        <v>0.125</v>
      </c>
      <c r="M57" s="34" t="s">
        <v>98</v>
      </c>
    </row>
    <row r="58" spans="1:13" ht="14.25" customHeight="1" x14ac:dyDescent="0.3">
      <c r="A58" s="34" t="s">
        <v>89</v>
      </c>
      <c r="B58" s="113">
        <f>E54/B57</f>
        <v>3.4233061735134138E-3</v>
      </c>
      <c r="C58" s="34"/>
      <c r="D58" s="34" t="s">
        <v>91</v>
      </c>
      <c r="E58" s="113">
        <f>E46*(B60/10)/20/B49/(B59-0.375)/B61/(E57/10)</f>
        <v>4.20651352328371E-3</v>
      </c>
      <c r="F58" s="34"/>
      <c r="G58" s="8"/>
      <c r="H58" s="34" t="s">
        <v>89</v>
      </c>
      <c r="I58" s="113">
        <f>L54/I57</f>
        <v>9.5464666133439433E-4</v>
      </c>
      <c r="J58" s="34"/>
      <c r="K58" s="34" t="s">
        <v>91</v>
      </c>
      <c r="L58" s="113">
        <f>L46*(I60/10)/20/I49/(I59-0.375)/I61/(L57/10)</f>
        <v>4.20651352328371E-3</v>
      </c>
      <c r="M58" s="34"/>
    </row>
    <row r="59" spans="1:13" ht="14.25" customHeight="1" x14ac:dyDescent="0.3">
      <c r="A59" s="34" t="s">
        <v>100</v>
      </c>
      <c r="B59" s="34">
        <v>1.5</v>
      </c>
      <c r="C59" s="34"/>
      <c r="D59" s="34" t="s">
        <v>94</v>
      </c>
      <c r="E59" s="72">
        <f>IF(22.5*E58+SQRT((22.5*E58)^2+4*E58/B58)&lt;1,1,22.5*E58+SQRT((22.5*E58)^2+4*E58/B58))</f>
        <v>2.313679061798771</v>
      </c>
      <c r="F59" s="34"/>
      <c r="G59" s="8"/>
      <c r="H59" s="34" t="s">
        <v>100</v>
      </c>
      <c r="I59" s="34">
        <v>1.5</v>
      </c>
      <c r="J59" s="34"/>
      <c r="K59" s="34" t="s">
        <v>94</v>
      </c>
      <c r="L59" s="72">
        <f>IF(22.5*L58+SQRT((22.5*L58)^2+4*L58/I58)&lt;1,1,22.5*L58+SQRT((22.5*L58)^2+4*L58/I58))</f>
        <v>4.2939779270327918</v>
      </c>
      <c r="M59" s="34"/>
    </row>
    <row r="60" spans="1:13" ht="14.25" customHeight="1" x14ac:dyDescent="0.3">
      <c r="A60" s="34" t="s">
        <v>107</v>
      </c>
      <c r="B60" s="114">
        <f>'T. PRISMÁTICO'!M142</f>
        <v>8</v>
      </c>
      <c r="C60" s="34" t="s">
        <v>98</v>
      </c>
      <c r="D60" s="34" t="s">
        <v>95</v>
      </c>
      <c r="E60" s="72">
        <f>IF(SQRT(3*E58*E46/B49/(B45/100))&lt;1,1,SQRT(3*E58*E46/B49/(B45/100)))</f>
        <v>1</v>
      </c>
      <c r="F60" s="34"/>
      <c r="G60" s="8"/>
      <c r="H60" s="34" t="s">
        <v>107</v>
      </c>
      <c r="I60" s="114">
        <f>'T. PRISMÁTICO'!M144</f>
        <v>8</v>
      </c>
      <c r="J60" s="34" t="s">
        <v>98</v>
      </c>
      <c r="K60" s="34" t="s">
        <v>95</v>
      </c>
      <c r="L60" s="72">
        <f>IF(SQRT(3*L58*I46/I49/(I45/100))&lt;1,1,SQRT(3*L58*L46/I49/(I45/100)))</f>
        <v>0.98983735762682712</v>
      </c>
      <c r="M60" s="34"/>
    </row>
    <row r="61" spans="1:13" ht="14.25" customHeight="1" x14ac:dyDescent="0.3">
      <c r="A61" s="34" t="s">
        <v>92</v>
      </c>
      <c r="B61" s="34">
        <f>'T. PRISMÁTICO'!M12*100</f>
        <v>21000</v>
      </c>
      <c r="C61" s="34" t="s">
        <v>99</v>
      </c>
      <c r="D61" s="15" t="s">
        <v>88</v>
      </c>
      <c r="E61" s="115">
        <f>IF(E59&gt;E60,E60,E59)</f>
        <v>1</v>
      </c>
      <c r="F61" s="34"/>
      <c r="G61" s="8"/>
      <c r="H61" s="34" t="s">
        <v>92</v>
      </c>
      <c r="I61" s="34">
        <f>'T. PRISMÁTICO'!M12*100</f>
        <v>21000</v>
      </c>
      <c r="J61" s="34" t="s">
        <v>99</v>
      </c>
      <c r="K61" s="15" t="s">
        <v>88</v>
      </c>
      <c r="L61" s="115">
        <f>IF(L59&gt;L60,L60,L59)</f>
        <v>0.98983735762682712</v>
      </c>
      <c r="M61" s="34"/>
    </row>
    <row r="62" spans="1:13" ht="14.25" customHeight="1" x14ac:dyDescent="0.35">
      <c r="A62" s="34"/>
      <c r="B62" s="34"/>
      <c r="C62" s="34"/>
      <c r="D62" s="15" t="s">
        <v>106</v>
      </c>
      <c r="E62" s="115">
        <f>E61*E54</f>
        <v>2.1395663584458835</v>
      </c>
      <c r="F62" s="34"/>
      <c r="G62" s="8"/>
      <c r="H62" s="34"/>
      <c r="I62" s="34"/>
      <c r="J62" s="34"/>
      <c r="K62" s="15" t="s">
        <v>106</v>
      </c>
      <c r="L62" s="115">
        <f>L61*L54</f>
        <v>0.59059058045156843</v>
      </c>
      <c r="M62" s="34"/>
    </row>
    <row r="63" spans="1:13" ht="14.25" customHeight="1" x14ac:dyDescent="0.3">
      <c r="A63" s="80"/>
      <c r="B63" s="80"/>
      <c r="C63" s="80"/>
      <c r="D63" s="38"/>
      <c r="E63" s="39"/>
      <c r="F63" s="80"/>
      <c r="G63" s="8"/>
      <c r="H63" s="80"/>
      <c r="I63" s="80"/>
      <c r="J63" s="80"/>
      <c r="K63" s="38"/>
      <c r="L63" s="39"/>
      <c r="M63" s="80"/>
    </row>
    <row r="64" spans="1:13" ht="14.25" customHeight="1" x14ac:dyDescent="0.3">
      <c r="A64" s="108" t="s">
        <v>135</v>
      </c>
      <c r="B64" s="108"/>
      <c r="C64" s="108"/>
      <c r="D64" s="108"/>
      <c r="E64" s="108"/>
      <c r="F64" s="108"/>
      <c r="G64" s="8"/>
      <c r="H64" s="108" t="s">
        <v>136</v>
      </c>
      <c r="I64" s="108"/>
      <c r="J64" s="108"/>
      <c r="K64" s="108"/>
      <c r="L64" s="108"/>
      <c r="M64" s="108"/>
    </row>
    <row r="65" spans="1:13" ht="14.25" customHeight="1" x14ac:dyDescent="0.3">
      <c r="A65" s="9" t="s">
        <v>7</v>
      </c>
      <c r="B65" s="9">
        <f>B7</f>
        <v>40</v>
      </c>
      <c r="C65" s="9" t="s">
        <v>3</v>
      </c>
      <c r="D65" s="9" t="s">
        <v>8</v>
      </c>
      <c r="E65" s="42">
        <f>0.85*B65/10/B67</f>
        <v>2.4285714285714288</v>
      </c>
      <c r="F65" s="9" t="s">
        <v>9</v>
      </c>
      <c r="G65" s="8"/>
      <c r="H65" s="9" t="s">
        <v>7</v>
      </c>
      <c r="I65" s="9">
        <f>B65</f>
        <v>40</v>
      </c>
      <c r="J65" s="9" t="s">
        <v>3</v>
      </c>
      <c r="K65" s="9" t="s">
        <v>8</v>
      </c>
      <c r="L65" s="42">
        <f>0.85*I65/10/I67</f>
        <v>2.4285714285714288</v>
      </c>
      <c r="M65" s="9" t="s">
        <v>9</v>
      </c>
    </row>
    <row r="66" spans="1:13" ht="14.25" customHeight="1" x14ac:dyDescent="0.3">
      <c r="A66" s="9" t="s">
        <v>10</v>
      </c>
      <c r="B66" s="9">
        <f>B8</f>
        <v>50</v>
      </c>
      <c r="C66" s="9" t="s">
        <v>9</v>
      </c>
      <c r="D66" s="9" t="s">
        <v>11</v>
      </c>
      <c r="E66" s="42">
        <f>B66/B68</f>
        <v>43.478260869565219</v>
      </c>
      <c r="F66" s="9" t="s">
        <v>9</v>
      </c>
      <c r="G66" s="8"/>
      <c r="H66" s="9" t="s">
        <v>10</v>
      </c>
      <c r="I66" s="9">
        <f>B8</f>
        <v>50</v>
      </c>
      <c r="J66" s="9" t="s">
        <v>9</v>
      </c>
      <c r="K66" s="9" t="s">
        <v>11</v>
      </c>
      <c r="L66" s="42">
        <f>I66/I68</f>
        <v>43.478260869565219</v>
      </c>
      <c r="M66" s="9" t="s">
        <v>9</v>
      </c>
    </row>
    <row r="67" spans="1:13" ht="14.25" customHeight="1" x14ac:dyDescent="0.3">
      <c r="A67" s="9" t="s">
        <v>12</v>
      </c>
      <c r="B67" s="9">
        <v>1.4</v>
      </c>
      <c r="C67" s="9"/>
      <c r="D67" s="9" t="s">
        <v>13</v>
      </c>
      <c r="E67" s="9">
        <f>B69*B74*100</f>
        <v>485.82261000000005</v>
      </c>
      <c r="F67" s="9" t="s">
        <v>14</v>
      </c>
      <c r="G67" s="8"/>
      <c r="H67" s="9" t="s">
        <v>12</v>
      </c>
      <c r="I67" s="9">
        <v>1.4</v>
      </c>
      <c r="J67" s="9"/>
      <c r="K67" s="9" t="s">
        <v>13</v>
      </c>
      <c r="L67" s="9">
        <f>I69*I74*100</f>
        <v>791.97709499999996</v>
      </c>
      <c r="M67" s="9" t="s">
        <v>14</v>
      </c>
    </row>
    <row r="68" spans="1:13" ht="14.25" customHeight="1" x14ac:dyDescent="0.3">
      <c r="A68" s="9" t="s">
        <v>15</v>
      </c>
      <c r="B68" s="9">
        <v>1.1499999999999999</v>
      </c>
      <c r="C68" s="9"/>
      <c r="D68" s="9" t="s">
        <v>16</v>
      </c>
      <c r="E68" s="10">
        <f>SQRT(E67/E65/B70/B73)</f>
        <v>2.306585185050591</v>
      </c>
      <c r="F68" s="9" t="s">
        <v>17</v>
      </c>
      <c r="G68" s="8"/>
      <c r="H68" s="9" t="s">
        <v>15</v>
      </c>
      <c r="I68" s="9">
        <v>1.1499999999999999</v>
      </c>
      <c r="J68" s="9"/>
      <c r="K68" s="9" t="s">
        <v>16</v>
      </c>
      <c r="L68" s="10">
        <f>SQRT(L67/L65/I70/I73)</f>
        <v>2.9450111782661605</v>
      </c>
      <c r="M68" s="9" t="s">
        <v>17</v>
      </c>
    </row>
    <row r="69" spans="1:13" ht="14.25" customHeight="1" x14ac:dyDescent="0.3">
      <c r="A69" s="9" t="s">
        <v>18</v>
      </c>
      <c r="B69" s="9">
        <v>1.4</v>
      </c>
      <c r="C69" s="9"/>
      <c r="D69" s="9" t="s">
        <v>19</v>
      </c>
      <c r="E69" s="9">
        <f>B71-B72</f>
        <v>20</v>
      </c>
      <c r="F69" s="9" t="s">
        <v>17</v>
      </c>
      <c r="G69" s="8"/>
      <c r="H69" s="9" t="s">
        <v>18</v>
      </c>
      <c r="I69" s="9">
        <v>1.4</v>
      </c>
      <c r="J69" s="9"/>
      <c r="K69" s="9" t="s">
        <v>19</v>
      </c>
      <c r="L69" s="9">
        <f>I71-I72</f>
        <v>20</v>
      </c>
      <c r="M69" s="9" t="s">
        <v>17</v>
      </c>
    </row>
    <row r="70" spans="1:13" ht="14.25" customHeight="1" x14ac:dyDescent="0.3">
      <c r="A70" s="9" t="s">
        <v>20</v>
      </c>
      <c r="B70" s="42">
        <v>100</v>
      </c>
      <c r="C70" s="9" t="s">
        <v>17</v>
      </c>
      <c r="D70" s="9" t="s">
        <v>21</v>
      </c>
      <c r="E70" s="109">
        <f>E67/E65/B70/E69^2</f>
        <v>5.001115102941176E-3</v>
      </c>
      <c r="F70" s="9"/>
      <c r="G70" s="8"/>
      <c r="H70" s="9" t="s">
        <v>20</v>
      </c>
      <c r="I70" s="42">
        <v>100</v>
      </c>
      <c r="J70" s="9" t="s">
        <v>17</v>
      </c>
      <c r="K70" s="9" t="s">
        <v>21</v>
      </c>
      <c r="L70" s="109">
        <f>L67/L65/I70/L69^2</f>
        <v>8.1527053897058818E-3</v>
      </c>
      <c r="M70" s="9"/>
    </row>
    <row r="71" spans="1:13" ht="14.25" customHeight="1" x14ac:dyDescent="0.3">
      <c r="A71" s="9" t="s">
        <v>22</v>
      </c>
      <c r="B71" s="42">
        <f>'T. PRISMÁTICO'!K25*100</f>
        <v>25</v>
      </c>
      <c r="C71" s="9" t="s">
        <v>17</v>
      </c>
      <c r="D71" s="9" t="s">
        <v>23</v>
      </c>
      <c r="E71" s="109">
        <f>IF(E70&gt;B73,B73,E70)</f>
        <v>5.001115102941176E-3</v>
      </c>
      <c r="F71" s="9"/>
      <c r="G71" s="8"/>
      <c r="H71" s="9" t="s">
        <v>22</v>
      </c>
      <c r="I71" s="42">
        <f>B71</f>
        <v>25</v>
      </c>
      <c r="J71" s="9" t="s">
        <v>17</v>
      </c>
      <c r="K71" s="9" t="s">
        <v>23</v>
      </c>
      <c r="L71" s="109">
        <f>IF(L70&gt;I73,I73,L70)</f>
        <v>8.1527053897058818E-3</v>
      </c>
      <c r="M71" s="9"/>
    </row>
    <row r="72" spans="1:13" ht="14.25" customHeight="1" x14ac:dyDescent="0.35">
      <c r="A72" s="9" t="s">
        <v>24</v>
      </c>
      <c r="B72" s="42">
        <f>B52</f>
        <v>5</v>
      </c>
      <c r="C72" s="9"/>
      <c r="D72" s="9" t="s">
        <v>25</v>
      </c>
      <c r="E72" s="42">
        <f>E65*B70*E69/E66*(1-SQRT(1-2*E71))</f>
        <v>0.560100083806361</v>
      </c>
      <c r="F72" s="9" t="s">
        <v>26</v>
      </c>
      <c r="G72" s="8"/>
      <c r="H72" s="9" t="s">
        <v>24</v>
      </c>
      <c r="I72" s="42">
        <f>B52</f>
        <v>5</v>
      </c>
      <c r="J72" s="9"/>
      <c r="K72" s="9" t="s">
        <v>25</v>
      </c>
      <c r="L72" s="42">
        <f>L65*I70*L69/L66*(1-SQRT(1-2*L71))</f>
        <v>0.91451687394894521</v>
      </c>
      <c r="M72" s="9" t="s">
        <v>26</v>
      </c>
    </row>
    <row r="73" spans="1:13" ht="14.25" customHeight="1" x14ac:dyDescent="0.35">
      <c r="A73" s="9" t="s">
        <v>27</v>
      </c>
      <c r="B73" s="9">
        <v>0.376</v>
      </c>
      <c r="C73" s="9"/>
      <c r="D73" s="9" t="s">
        <v>28</v>
      </c>
      <c r="E73" s="42">
        <f>E65*B70*E69/E66*(E70-E71)/(1-B72/E69)</f>
        <v>0</v>
      </c>
      <c r="F73" s="9" t="s">
        <v>26</v>
      </c>
      <c r="G73" s="8"/>
      <c r="H73" s="9" t="s">
        <v>27</v>
      </c>
      <c r="I73" s="9">
        <v>0.376</v>
      </c>
      <c r="J73" s="9"/>
      <c r="K73" s="9" t="s">
        <v>28</v>
      </c>
      <c r="L73" s="42">
        <f>L65*I70*L69/L66*(L70-L71)/(1-I72/L69)</f>
        <v>0</v>
      </c>
      <c r="M73" s="9" t="s">
        <v>26</v>
      </c>
    </row>
    <row r="74" spans="1:13" ht="14.25" customHeight="1" x14ac:dyDescent="0.35">
      <c r="A74" s="9" t="s">
        <v>29</v>
      </c>
      <c r="B74" s="42">
        <f>'T. PRISMÁTICO'!C148</f>
        <v>3.4701615000000006</v>
      </c>
      <c r="C74" s="9" t="s">
        <v>30</v>
      </c>
      <c r="D74" s="110" t="s">
        <v>31</v>
      </c>
      <c r="E74" s="111">
        <f>E72+E73</f>
        <v>0.560100083806361</v>
      </c>
      <c r="F74" s="110" t="s">
        <v>26</v>
      </c>
      <c r="G74" s="8"/>
      <c r="H74" s="9" t="s">
        <v>29</v>
      </c>
      <c r="I74" s="42">
        <f>'T. PRISMÁTICO'!C150</f>
        <v>5.65697925</v>
      </c>
      <c r="J74" s="9" t="s">
        <v>30</v>
      </c>
      <c r="K74" s="110" t="s">
        <v>31</v>
      </c>
      <c r="L74" s="111">
        <f>L72+L73</f>
        <v>0.91451687394894521</v>
      </c>
      <c r="M74" s="110" t="s">
        <v>26</v>
      </c>
    </row>
    <row r="75" spans="1:13" ht="14.25" customHeight="1" x14ac:dyDescent="0.35">
      <c r="A75" s="9"/>
      <c r="B75" s="9"/>
      <c r="C75" s="9"/>
      <c r="D75" s="110" t="s">
        <v>32</v>
      </c>
      <c r="E75" s="111">
        <f>E73</f>
        <v>0</v>
      </c>
      <c r="F75" s="110" t="s">
        <v>26</v>
      </c>
      <c r="G75" s="8"/>
      <c r="H75" s="9"/>
      <c r="I75" s="9"/>
      <c r="J75" s="9"/>
      <c r="K75" s="110" t="s">
        <v>32</v>
      </c>
      <c r="L75" s="111">
        <f>L73</f>
        <v>0</v>
      </c>
      <c r="M75" s="110" t="s">
        <v>26</v>
      </c>
    </row>
    <row r="76" spans="1:13" ht="14.25" customHeight="1" x14ac:dyDescent="0.3">
      <c r="A76" s="112" t="s">
        <v>101</v>
      </c>
      <c r="B76" s="112"/>
      <c r="C76" s="112"/>
      <c r="D76" s="112"/>
      <c r="E76" s="112"/>
      <c r="F76" s="112"/>
      <c r="G76" s="8"/>
      <c r="H76" s="112" t="s">
        <v>101</v>
      </c>
      <c r="I76" s="112"/>
      <c r="J76" s="112"/>
      <c r="K76" s="112"/>
      <c r="L76" s="112"/>
      <c r="M76" s="112"/>
    </row>
    <row r="77" spans="1:13" ht="14.25" customHeight="1" x14ac:dyDescent="0.3">
      <c r="A77" s="34" t="s">
        <v>90</v>
      </c>
      <c r="B77" s="34">
        <f>0.25*B70*B71</f>
        <v>625</v>
      </c>
      <c r="C77" s="34" t="s">
        <v>26</v>
      </c>
      <c r="D77" s="34" t="s">
        <v>93</v>
      </c>
      <c r="E77" s="34">
        <f>'T. PRISMÁTICO'!M15</f>
        <v>0.125</v>
      </c>
      <c r="F77" s="34" t="s">
        <v>98</v>
      </c>
      <c r="G77" s="8"/>
      <c r="H77" s="34" t="s">
        <v>90</v>
      </c>
      <c r="I77" s="34">
        <f>0.25*I70*I71</f>
        <v>625</v>
      </c>
      <c r="J77" s="34" t="s">
        <v>26</v>
      </c>
      <c r="K77" s="34" t="s">
        <v>93</v>
      </c>
      <c r="L77" s="34">
        <f>'T. PRISMÁTICO'!M15</f>
        <v>0.125</v>
      </c>
      <c r="M77" s="34" t="s">
        <v>98</v>
      </c>
    </row>
    <row r="78" spans="1:13" ht="14.25" customHeight="1" x14ac:dyDescent="0.3">
      <c r="A78" s="34" t="s">
        <v>89</v>
      </c>
      <c r="B78" s="113">
        <f>E74/B77</f>
        <v>8.9616013409017756E-4</v>
      </c>
      <c r="C78" s="34"/>
      <c r="D78" s="34" t="s">
        <v>91</v>
      </c>
      <c r="E78" s="113">
        <f>E66*(B80/10)/20/B69/(B79-0.375)/B81/(E77/10)</f>
        <v>3.3126293995859213E-3</v>
      </c>
      <c r="F78" s="34"/>
      <c r="G78" s="8"/>
      <c r="H78" s="34" t="s">
        <v>89</v>
      </c>
      <c r="I78" s="113">
        <f>L74/I77</f>
        <v>1.4632269983183123E-3</v>
      </c>
      <c r="J78" s="34"/>
      <c r="K78" s="34" t="s">
        <v>91</v>
      </c>
      <c r="L78" s="113">
        <f>L66*(I80/10)/20/I69/(I79-0.375)/I81/(L77/10)</f>
        <v>3.3126293995859213E-3</v>
      </c>
      <c r="M78" s="34"/>
    </row>
    <row r="79" spans="1:13" ht="14.25" customHeight="1" x14ac:dyDescent="0.3">
      <c r="A79" s="34" t="s">
        <v>100</v>
      </c>
      <c r="B79" s="34">
        <v>1.5</v>
      </c>
      <c r="C79" s="34"/>
      <c r="D79" s="34" t="s">
        <v>94</v>
      </c>
      <c r="E79" s="72">
        <f>IF(22.5*E78+SQRT((22.5*E78)^2+4*E78/B78)&lt;1,1,22.5*E78+SQRT((22.5*E78)^2+4*E78/B78))</f>
        <v>3.9204978765771452</v>
      </c>
      <c r="F79" s="34"/>
      <c r="G79" s="8"/>
      <c r="H79" s="34" t="s">
        <v>100</v>
      </c>
      <c r="I79" s="34">
        <v>1.5</v>
      </c>
      <c r="J79" s="34"/>
      <c r="K79" s="34" t="s">
        <v>94</v>
      </c>
      <c r="L79" s="72">
        <f>IF(22.5*L78+SQRT((22.5*L78)^2+4*L78/I78)&lt;1,1,22.5*L78+SQRT((22.5*L78)^2+4*L78/I78))</f>
        <v>3.0847229927427495</v>
      </c>
      <c r="M79" s="34"/>
    </row>
    <row r="80" spans="1:13" ht="14.25" customHeight="1" x14ac:dyDescent="0.3">
      <c r="A80" s="34" t="s">
        <v>107</v>
      </c>
      <c r="B80" s="114">
        <f>'T. PRISMÁTICO'!M148</f>
        <v>6.3</v>
      </c>
      <c r="C80" s="34" t="s">
        <v>98</v>
      </c>
      <c r="D80" s="34" t="s">
        <v>95</v>
      </c>
      <c r="E80" s="72">
        <f>IF(SQRT(3*E78*E66/B69/(B65/100))&lt;1,1,SQRT(3*E78*E66/B69/(B65/100)))</f>
        <v>1</v>
      </c>
      <c r="F80" s="34"/>
      <c r="G80" s="8"/>
      <c r="H80" s="34" t="s">
        <v>107</v>
      </c>
      <c r="I80" s="114">
        <f>'T. PRISMÁTICO'!M150</f>
        <v>6.3</v>
      </c>
      <c r="J80" s="34" t="s">
        <v>98</v>
      </c>
      <c r="K80" s="34" t="s">
        <v>95</v>
      </c>
      <c r="L80" s="72">
        <f>IF(SQRT(3*L78*I66/I69/(I65/100))&lt;1,1,SQRT(3*L78*L66/I69/(I65/100)))</f>
        <v>1</v>
      </c>
      <c r="M80" s="34"/>
    </row>
    <row r="81" spans="1:13" ht="14.25" customHeight="1" x14ac:dyDescent="0.3">
      <c r="A81" s="34" t="s">
        <v>92</v>
      </c>
      <c r="B81" s="34">
        <f>'T. PRISMÁTICO'!M12*100</f>
        <v>21000</v>
      </c>
      <c r="C81" s="34" t="s">
        <v>99</v>
      </c>
      <c r="D81" s="15" t="s">
        <v>88</v>
      </c>
      <c r="E81" s="115">
        <f>IF(E79&gt;E80,E80,E79)</f>
        <v>1</v>
      </c>
      <c r="F81" s="34"/>
      <c r="G81" s="8"/>
      <c r="H81" s="34" t="s">
        <v>92</v>
      </c>
      <c r="I81" s="34">
        <f>'T. PRISMÁTICO'!M12*100</f>
        <v>21000</v>
      </c>
      <c r="J81" s="34" t="s">
        <v>99</v>
      </c>
      <c r="K81" s="15" t="s">
        <v>88</v>
      </c>
      <c r="L81" s="115">
        <f>IF(L79&gt;L80,L80,L79)</f>
        <v>1</v>
      </c>
      <c r="M81" s="34"/>
    </row>
    <row r="82" spans="1:13" ht="14.25" customHeight="1" x14ac:dyDescent="0.35">
      <c r="A82" s="34"/>
      <c r="B82" s="34"/>
      <c r="C82" s="34"/>
      <c r="D82" s="15" t="s">
        <v>106</v>
      </c>
      <c r="E82" s="115">
        <f>E81*E74</f>
        <v>0.560100083806361</v>
      </c>
      <c r="F82" s="34"/>
      <c r="G82" s="8"/>
      <c r="H82" s="34"/>
      <c r="I82" s="34"/>
      <c r="J82" s="34"/>
      <c r="K82" s="15" t="s">
        <v>106</v>
      </c>
      <c r="L82" s="115">
        <f>L81*L74</f>
        <v>0.91451687394894521</v>
      </c>
      <c r="M82" s="34"/>
    </row>
    <row r="83" spans="1:13" ht="14.25" customHeight="1" x14ac:dyDescent="0.3">
      <c r="A83" s="9"/>
      <c r="B83" s="9"/>
      <c r="C83" s="9"/>
      <c r="D83" s="110"/>
      <c r="E83" s="111"/>
      <c r="F83" s="110"/>
      <c r="G83" s="8"/>
      <c r="H83" s="9"/>
      <c r="I83" s="9"/>
      <c r="J83" s="9"/>
      <c r="K83" s="9"/>
      <c r="L83" s="9"/>
      <c r="M83" s="9"/>
    </row>
    <row r="84" spans="1:13" ht="14.25" customHeight="1" x14ac:dyDescent="0.3">
      <c r="A84" s="108" t="s">
        <v>125</v>
      </c>
      <c r="B84" s="108"/>
      <c r="C84" s="108"/>
      <c r="D84" s="108"/>
      <c r="E84" s="108"/>
      <c r="F84" s="108"/>
      <c r="G84" s="8"/>
      <c r="H84" s="108"/>
      <c r="I84" s="108"/>
      <c r="J84" s="108"/>
      <c r="K84" s="108"/>
      <c r="L84" s="108"/>
      <c r="M84" s="108"/>
    </row>
    <row r="85" spans="1:13" ht="14.25" customHeight="1" x14ac:dyDescent="0.3">
      <c r="A85" s="9" t="s">
        <v>7</v>
      </c>
      <c r="B85" s="9">
        <f>B7</f>
        <v>40</v>
      </c>
      <c r="C85" s="9" t="s">
        <v>3</v>
      </c>
      <c r="D85" s="9" t="s">
        <v>8</v>
      </c>
      <c r="E85" s="42">
        <f>0.85*B85/10/B87</f>
        <v>2.4285714285714288</v>
      </c>
      <c r="F85" s="9" t="s">
        <v>9</v>
      </c>
      <c r="G85" s="8"/>
      <c r="H85" s="9"/>
      <c r="I85" s="9"/>
      <c r="J85" s="9"/>
      <c r="K85" s="9"/>
      <c r="L85" s="42"/>
      <c r="M85" s="9"/>
    </row>
    <row r="86" spans="1:13" ht="14.25" customHeight="1" x14ac:dyDescent="0.3">
      <c r="A86" s="9" t="s">
        <v>10</v>
      </c>
      <c r="B86" s="9">
        <f>B8</f>
        <v>50</v>
      </c>
      <c r="C86" s="9" t="s">
        <v>9</v>
      </c>
      <c r="D86" s="9" t="s">
        <v>11</v>
      </c>
      <c r="E86" s="42">
        <f>B86/B88</f>
        <v>43.478260869565219</v>
      </c>
      <c r="F86" s="9" t="s">
        <v>9</v>
      </c>
      <c r="G86" s="8"/>
      <c r="H86" s="9"/>
      <c r="I86" s="9"/>
      <c r="J86" s="9"/>
      <c r="K86" s="9"/>
      <c r="L86" s="42"/>
      <c r="M86" s="9"/>
    </row>
    <row r="87" spans="1:13" ht="14.25" customHeight="1" x14ac:dyDescent="0.3">
      <c r="A87" s="9" t="s">
        <v>12</v>
      </c>
      <c r="B87" s="9">
        <v>1.4</v>
      </c>
      <c r="C87" s="9"/>
      <c r="D87" s="9" t="s">
        <v>13</v>
      </c>
      <c r="E87" s="9">
        <f>B89*B94*100</f>
        <v>1453.1557949999999</v>
      </c>
      <c r="F87" s="9" t="s">
        <v>14</v>
      </c>
      <c r="G87" s="8"/>
      <c r="H87" s="9"/>
      <c r="I87" s="9"/>
      <c r="J87" s="9"/>
      <c r="K87" s="9"/>
      <c r="L87" s="9"/>
      <c r="M87" s="9"/>
    </row>
    <row r="88" spans="1:13" ht="14.25" customHeight="1" x14ac:dyDescent="0.3">
      <c r="A88" s="9" t="s">
        <v>15</v>
      </c>
      <c r="B88" s="9">
        <v>1.1499999999999999</v>
      </c>
      <c r="C88" s="9"/>
      <c r="D88" s="9" t="s">
        <v>16</v>
      </c>
      <c r="E88" s="10">
        <f>SQRT(E87/E85/B90/B93)</f>
        <v>3.9892084098833887</v>
      </c>
      <c r="F88" s="9" t="s">
        <v>17</v>
      </c>
      <c r="G88" s="8"/>
      <c r="H88" s="9"/>
      <c r="I88" s="9"/>
      <c r="J88" s="9"/>
      <c r="K88" s="9"/>
      <c r="L88" s="10"/>
      <c r="M88" s="9"/>
    </row>
    <row r="89" spans="1:13" ht="14.25" customHeight="1" x14ac:dyDescent="0.3">
      <c r="A89" s="9" t="s">
        <v>18</v>
      </c>
      <c r="B89" s="9">
        <v>1.4</v>
      </c>
      <c r="C89" s="9"/>
      <c r="D89" s="9" t="s">
        <v>19</v>
      </c>
      <c r="E89" s="9">
        <f>B91-B92</f>
        <v>20</v>
      </c>
      <c r="F89" s="9" t="s">
        <v>17</v>
      </c>
      <c r="G89" s="8"/>
      <c r="H89" s="9"/>
      <c r="I89" s="9"/>
      <c r="J89" s="9"/>
      <c r="K89" s="9"/>
      <c r="L89" s="9"/>
      <c r="M89" s="9"/>
    </row>
    <row r="90" spans="1:13" ht="14.25" customHeight="1" x14ac:dyDescent="0.3">
      <c r="A90" s="9" t="s">
        <v>20</v>
      </c>
      <c r="B90" s="9">
        <v>100</v>
      </c>
      <c r="C90" s="9" t="s">
        <v>17</v>
      </c>
      <c r="D90" s="9" t="s">
        <v>21</v>
      </c>
      <c r="E90" s="109">
        <f>E87/E85/B90/E89^2</f>
        <v>1.4958956713235293E-2</v>
      </c>
      <c r="F90" s="9"/>
      <c r="G90" s="8"/>
      <c r="H90" s="9"/>
      <c r="I90" s="42"/>
      <c r="J90" s="9"/>
      <c r="K90" s="9"/>
      <c r="L90" s="109"/>
      <c r="M90" s="9"/>
    </row>
    <row r="91" spans="1:13" ht="14.25" customHeight="1" x14ac:dyDescent="0.3">
      <c r="A91" s="9" t="s">
        <v>22</v>
      </c>
      <c r="B91" s="42">
        <f>'T. PRISMÁTICO'!K24*100</f>
        <v>25</v>
      </c>
      <c r="C91" s="9" t="s">
        <v>17</v>
      </c>
      <c r="D91" s="9" t="s">
        <v>23</v>
      </c>
      <c r="E91" s="109">
        <f>IF(E90&gt;B93,B93,E90)</f>
        <v>1.4958956713235293E-2</v>
      </c>
      <c r="F91" s="9"/>
      <c r="G91" s="8"/>
      <c r="H91" s="9"/>
      <c r="I91" s="42"/>
      <c r="J91" s="9"/>
      <c r="K91" s="9"/>
      <c r="L91" s="109"/>
      <c r="M91" s="9"/>
    </row>
    <row r="92" spans="1:13" ht="14.25" customHeight="1" x14ac:dyDescent="0.35">
      <c r="A92" s="9" t="s">
        <v>24</v>
      </c>
      <c r="B92" s="42">
        <f>B72</f>
        <v>5</v>
      </c>
      <c r="C92" s="9"/>
      <c r="D92" s="9" t="s">
        <v>25</v>
      </c>
      <c r="E92" s="42">
        <f>E85*B90*E89/E86*(1-SQRT(1-2*E91))</f>
        <v>1.6838188843569151</v>
      </c>
      <c r="F92" s="9" t="s">
        <v>26</v>
      </c>
      <c r="G92" s="8"/>
      <c r="H92" s="9"/>
      <c r="I92" s="42"/>
      <c r="J92" s="9"/>
      <c r="K92" s="9"/>
      <c r="L92" s="42"/>
      <c r="M92" s="9"/>
    </row>
    <row r="93" spans="1:13" ht="14.25" customHeight="1" x14ac:dyDescent="0.35">
      <c r="A93" s="9" t="s">
        <v>27</v>
      </c>
      <c r="B93" s="9">
        <v>0.376</v>
      </c>
      <c r="C93" s="9"/>
      <c r="D93" s="9" t="s">
        <v>28</v>
      </c>
      <c r="E93" s="42">
        <f>E85*B90*E89/E86*(E90-E91)/(1-B92/E89)</f>
        <v>0</v>
      </c>
      <c r="F93" s="9" t="s">
        <v>26</v>
      </c>
      <c r="G93" s="8"/>
      <c r="H93" s="9"/>
      <c r="I93" s="9"/>
      <c r="J93" s="9"/>
      <c r="K93" s="9"/>
      <c r="L93" s="42"/>
      <c r="M93" s="9"/>
    </row>
    <row r="94" spans="1:13" ht="14.25" customHeight="1" x14ac:dyDescent="0.35">
      <c r="A94" s="9" t="s">
        <v>29</v>
      </c>
      <c r="B94" s="42">
        <f>'T. PRISMÁTICO'!C156</f>
        <v>10.37968425</v>
      </c>
      <c r="C94" s="9" t="s">
        <v>30</v>
      </c>
      <c r="D94" s="110" t="s">
        <v>31</v>
      </c>
      <c r="E94" s="111">
        <f>E92+E93</f>
        <v>1.6838188843569151</v>
      </c>
      <c r="F94" s="110" t="s">
        <v>26</v>
      </c>
      <c r="G94" s="8"/>
      <c r="H94" s="9"/>
      <c r="I94" s="42"/>
      <c r="J94" s="9"/>
      <c r="K94" s="110"/>
      <c r="L94" s="111"/>
      <c r="M94" s="110"/>
    </row>
    <row r="95" spans="1:13" ht="14.25" customHeight="1" x14ac:dyDescent="0.35">
      <c r="A95" s="9"/>
      <c r="B95" s="9"/>
      <c r="C95" s="9"/>
      <c r="D95" s="110" t="s">
        <v>32</v>
      </c>
      <c r="E95" s="111">
        <f>E93</f>
        <v>0</v>
      </c>
      <c r="F95" s="110" t="s">
        <v>26</v>
      </c>
      <c r="G95" s="8"/>
      <c r="H95" s="9"/>
      <c r="I95" s="9"/>
      <c r="J95" s="9"/>
      <c r="K95" s="110"/>
      <c r="L95" s="111"/>
      <c r="M95" s="110"/>
    </row>
    <row r="96" spans="1:13" ht="14.25" customHeight="1" x14ac:dyDescent="0.3">
      <c r="A96" s="112" t="s">
        <v>101</v>
      </c>
      <c r="B96" s="112"/>
      <c r="C96" s="112"/>
      <c r="D96" s="112"/>
      <c r="E96" s="112"/>
      <c r="F96" s="112"/>
      <c r="G96" s="8"/>
      <c r="H96" s="112"/>
      <c r="I96" s="112"/>
      <c r="J96" s="112"/>
      <c r="K96" s="112"/>
      <c r="L96" s="112"/>
      <c r="M96" s="112"/>
    </row>
    <row r="97" spans="1:13" ht="14.25" customHeight="1" x14ac:dyDescent="0.3">
      <c r="A97" s="34" t="s">
        <v>90</v>
      </c>
      <c r="B97" s="34">
        <f>0.25*B90*B91</f>
        <v>625</v>
      </c>
      <c r="C97" s="34" t="s">
        <v>26</v>
      </c>
      <c r="D97" s="34" t="s">
        <v>93</v>
      </c>
      <c r="E97" s="34">
        <f>'T. PRISMÁTICO'!M15</f>
        <v>0.125</v>
      </c>
      <c r="F97" s="34" t="s">
        <v>98</v>
      </c>
      <c r="G97" s="8"/>
      <c r="H97" s="34"/>
      <c r="I97" s="34"/>
      <c r="J97" s="34"/>
      <c r="K97" s="34"/>
      <c r="L97" s="34"/>
      <c r="M97" s="34"/>
    </row>
    <row r="98" spans="1:13" ht="14.25" customHeight="1" x14ac:dyDescent="0.3">
      <c r="A98" s="34" t="s">
        <v>89</v>
      </c>
      <c r="B98" s="113">
        <f>E94/B97</f>
        <v>2.6941102149710639E-3</v>
      </c>
      <c r="C98" s="34"/>
      <c r="D98" s="34" t="s">
        <v>91</v>
      </c>
      <c r="E98" s="113">
        <f>E86*(B100/10)/20/B89/(B99-0.375)/B101/(E97/10)</f>
        <v>3.3126293995859213E-3</v>
      </c>
      <c r="F98" s="34"/>
      <c r="G98" s="8"/>
      <c r="H98" s="34"/>
      <c r="I98" s="113"/>
      <c r="J98" s="34"/>
      <c r="K98" s="34"/>
      <c r="L98" s="113"/>
      <c r="M98" s="34"/>
    </row>
    <row r="99" spans="1:13" ht="14.25" customHeight="1" x14ac:dyDescent="0.3">
      <c r="A99" s="34" t="s">
        <v>100</v>
      </c>
      <c r="B99" s="34">
        <v>1.5</v>
      </c>
      <c r="C99" s="34"/>
      <c r="D99" s="34" t="s">
        <v>94</v>
      </c>
      <c r="E99" s="72">
        <f>IF(22.5*E98+SQRT((22.5*E98)^2+4*E98/B98)&lt;1,1,22.5*E98+SQRT((22.5*E98)^2+4*E98/B98))</f>
        <v>2.2935166538731808</v>
      </c>
      <c r="F99" s="34"/>
      <c r="G99" s="8"/>
      <c r="H99" s="34"/>
      <c r="I99" s="34"/>
      <c r="J99" s="34"/>
      <c r="K99" s="34"/>
      <c r="L99" s="72"/>
      <c r="M99" s="34"/>
    </row>
    <row r="100" spans="1:13" ht="14.25" customHeight="1" x14ac:dyDescent="0.3">
      <c r="A100" s="34" t="s">
        <v>107</v>
      </c>
      <c r="B100" s="114">
        <f>'T. PRISMÁTICO'!M156</f>
        <v>6.3</v>
      </c>
      <c r="C100" s="34" t="s">
        <v>98</v>
      </c>
      <c r="D100" s="34" t="s">
        <v>95</v>
      </c>
      <c r="E100" s="72">
        <f>IF(SQRT(3*E98*E86/B89/(B85/100))&lt;1,1,SQRT(3*E98*E86/B89/(B85/100)))</f>
        <v>1</v>
      </c>
      <c r="F100" s="34"/>
      <c r="G100" s="8"/>
      <c r="H100" s="34"/>
      <c r="I100" s="114"/>
      <c r="J100" s="34"/>
      <c r="K100" s="34"/>
      <c r="L100" s="72"/>
      <c r="M100" s="34"/>
    </row>
    <row r="101" spans="1:13" ht="14.25" customHeight="1" x14ac:dyDescent="0.3">
      <c r="A101" s="34" t="s">
        <v>92</v>
      </c>
      <c r="B101" s="34">
        <f>'T. PRISMÁTICO'!M12*100</f>
        <v>21000</v>
      </c>
      <c r="C101" s="34" t="s">
        <v>99</v>
      </c>
      <c r="D101" s="15" t="s">
        <v>88</v>
      </c>
      <c r="E101" s="115">
        <f>IF(E99&gt;E100,E100,E99)</f>
        <v>1</v>
      </c>
      <c r="F101" s="34"/>
      <c r="G101" s="8"/>
      <c r="H101" s="34"/>
      <c r="I101" s="34"/>
      <c r="J101" s="34"/>
      <c r="K101" s="15"/>
      <c r="L101" s="115"/>
      <c r="M101" s="34"/>
    </row>
    <row r="102" spans="1:13" ht="14.25" customHeight="1" x14ac:dyDescent="0.35">
      <c r="A102" s="34"/>
      <c r="B102" s="34"/>
      <c r="C102" s="34"/>
      <c r="D102" s="15" t="s">
        <v>106</v>
      </c>
      <c r="E102" s="115">
        <f>E101*E94</f>
        <v>1.6838188843569151</v>
      </c>
      <c r="F102" s="34"/>
      <c r="G102" s="8"/>
      <c r="H102" s="34"/>
      <c r="I102" s="34"/>
      <c r="J102" s="34"/>
      <c r="K102" s="15"/>
      <c r="L102" s="115"/>
      <c r="M102" s="34"/>
    </row>
    <row r="103" spans="1:13" ht="14.25" customHeight="1" x14ac:dyDescent="0.3">
      <c r="A103" s="34"/>
      <c r="B103" s="34"/>
      <c r="C103" s="34"/>
      <c r="D103" s="15"/>
      <c r="E103" s="115"/>
      <c r="F103" s="34"/>
      <c r="G103" s="8"/>
      <c r="H103" s="34"/>
      <c r="I103" s="34"/>
      <c r="J103" s="34"/>
      <c r="K103" s="34"/>
      <c r="L103" s="72"/>
      <c r="M103" s="34"/>
    </row>
    <row r="104" spans="1:13" ht="14.25" customHeight="1" x14ac:dyDescent="0.3">
      <c r="A104" s="108"/>
      <c r="B104" s="108"/>
      <c r="C104" s="108"/>
      <c r="D104" s="108"/>
      <c r="E104" s="108"/>
      <c r="F104" s="108"/>
      <c r="G104" s="8"/>
      <c r="H104" s="108"/>
      <c r="I104" s="108"/>
      <c r="J104" s="108"/>
      <c r="K104" s="108"/>
      <c r="L104" s="108"/>
      <c r="M104" s="108"/>
    </row>
  </sheetData>
  <mergeCells count="22">
    <mergeCell ref="A6:F6"/>
    <mergeCell ref="H6:M6"/>
    <mergeCell ref="A18:F18"/>
    <mergeCell ref="H18:M18"/>
    <mergeCell ref="A84:F84"/>
    <mergeCell ref="H64:M64"/>
    <mergeCell ref="A25:F25"/>
    <mergeCell ref="H25:M25"/>
    <mergeCell ref="A44:F44"/>
    <mergeCell ref="H44:M44"/>
    <mergeCell ref="H84:M84"/>
    <mergeCell ref="A37:F37"/>
    <mergeCell ref="H37:M37"/>
    <mergeCell ref="A56:F56"/>
    <mergeCell ref="H56:M56"/>
    <mergeCell ref="A64:F64"/>
    <mergeCell ref="A104:F104"/>
    <mergeCell ref="H104:M104"/>
    <mergeCell ref="A96:F96"/>
    <mergeCell ref="H96:M96"/>
    <mergeCell ref="A76:F76"/>
    <mergeCell ref="H76:M7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0" orientation="portrait" r:id="rId1"/>
  <headerFooter>
    <oddFooter>&amp;R
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workbookViewId="0">
      <selection activeCell="W50" sqref="W50"/>
    </sheetView>
  </sheetViews>
  <sheetFormatPr defaultRowHeight="14.4" x14ac:dyDescent="0.3"/>
  <cols>
    <col min="3" max="3" width="3.44140625" customWidth="1"/>
    <col min="5" max="5" width="2.6640625" customWidth="1"/>
    <col min="7" max="7" width="3.33203125" customWidth="1"/>
    <col min="9" max="9" width="3.44140625" customWidth="1"/>
    <col min="11" max="11" width="3.33203125" customWidth="1"/>
    <col min="13" max="13" width="3.88671875" customWidth="1"/>
    <col min="15" max="15" width="3.33203125" customWidth="1"/>
    <col min="17" max="17" width="3.109375" customWidth="1"/>
    <col min="19" max="19" width="3.44140625" customWidth="1"/>
    <col min="21" max="21" width="4.109375" customWidth="1"/>
  </cols>
  <sheetData>
    <row r="1" spans="1:15" ht="15" x14ac:dyDescent="0.25">
      <c r="A1" t="s">
        <v>145</v>
      </c>
    </row>
    <row r="2" spans="1:15" ht="15" x14ac:dyDescent="0.25">
      <c r="A2" t="s">
        <v>175</v>
      </c>
    </row>
    <row r="4" spans="1:15" ht="15" x14ac:dyDescent="0.25">
      <c r="A4">
        <v>1</v>
      </c>
      <c r="B4" t="s">
        <v>176</v>
      </c>
    </row>
    <row r="5" spans="1:15" x14ac:dyDescent="0.3">
      <c r="A5" s="92">
        <v>1</v>
      </c>
      <c r="B5" s="18">
        <f>'T. PRISMÁTICO'!K19</f>
        <v>7</v>
      </c>
      <c r="C5" s="92" t="s">
        <v>177</v>
      </c>
      <c r="D5" s="18">
        <f>'T. PRISMÁTICO'!K20</f>
        <v>7</v>
      </c>
      <c r="E5" s="92" t="s">
        <v>177</v>
      </c>
      <c r="F5" s="18">
        <f>'T. PRISMÁTICO'!K21</f>
        <v>3.1500000000000004</v>
      </c>
      <c r="G5" s="92" t="s">
        <v>178</v>
      </c>
      <c r="H5" s="18">
        <f>'T. PRISMÁTICO'!I19</f>
        <v>6.5</v>
      </c>
      <c r="I5" s="92" t="s">
        <v>177</v>
      </c>
      <c r="J5" s="18">
        <f>'T. PRISMÁTICO'!I20</f>
        <v>6.5</v>
      </c>
      <c r="K5" s="92" t="s">
        <v>177</v>
      </c>
      <c r="L5" s="4">
        <f>'T. PRISMÁTICO'!I21</f>
        <v>2.7</v>
      </c>
      <c r="M5" s="92" t="s">
        <v>1</v>
      </c>
      <c r="N5" s="8">
        <f>B5*D5*F5-H5*J5*L5</f>
        <v>40.27500000000002</v>
      </c>
      <c r="O5" s="8" t="s">
        <v>86</v>
      </c>
    </row>
    <row r="7" spans="1:15" ht="15" x14ac:dyDescent="0.25">
      <c r="A7" s="95">
        <v>2</v>
      </c>
      <c r="B7" t="s">
        <v>179</v>
      </c>
    </row>
    <row r="8" spans="1:15" x14ac:dyDescent="0.3">
      <c r="A8" s="95"/>
      <c r="B8" s="95">
        <v>0.2</v>
      </c>
      <c r="C8" s="95" t="s">
        <v>177</v>
      </c>
      <c r="D8" s="95">
        <v>0.5</v>
      </c>
      <c r="E8" s="95" t="s">
        <v>177</v>
      </c>
      <c r="F8" s="95">
        <v>5.2</v>
      </c>
      <c r="G8" s="95" t="s">
        <v>177</v>
      </c>
      <c r="H8" s="95">
        <v>4</v>
      </c>
      <c r="I8" t="s">
        <v>1</v>
      </c>
      <c r="J8" s="8">
        <f>B8*D8*F8*H8</f>
        <v>2.08</v>
      </c>
      <c r="K8" s="8" t="s">
        <v>85</v>
      </c>
    </row>
    <row r="9" spans="1:15" ht="15" x14ac:dyDescent="0.25">
      <c r="A9" s="95"/>
    </row>
    <row r="10" spans="1:15" ht="15" x14ac:dyDescent="0.25">
      <c r="A10" s="95">
        <v>3</v>
      </c>
      <c r="B10" t="s">
        <v>180</v>
      </c>
    </row>
    <row r="11" spans="1:15" x14ac:dyDescent="0.3">
      <c r="B11" s="95">
        <v>0.9</v>
      </c>
      <c r="C11" s="95" t="s">
        <v>177</v>
      </c>
      <c r="D11" s="95">
        <v>0.1</v>
      </c>
      <c r="E11" s="95" t="s">
        <v>177</v>
      </c>
      <c r="F11" s="95">
        <v>3</v>
      </c>
      <c r="G11" s="95" t="s">
        <v>177</v>
      </c>
      <c r="H11" s="95">
        <v>5.2</v>
      </c>
      <c r="I11" s="95" t="s">
        <v>1</v>
      </c>
      <c r="J11" s="96">
        <f>B11*D11*F11*H11</f>
        <v>1.4040000000000001</v>
      </c>
      <c r="K11" s="8" t="s">
        <v>85</v>
      </c>
    </row>
    <row r="13" spans="1:15" ht="15" x14ac:dyDescent="0.25">
      <c r="A13" s="95">
        <v>4</v>
      </c>
      <c r="B13" t="s">
        <v>181</v>
      </c>
    </row>
    <row r="14" spans="1:15" x14ac:dyDescent="0.3">
      <c r="A14" s="95"/>
      <c r="B14" s="95">
        <v>0.8</v>
      </c>
      <c r="C14" s="95" t="s">
        <v>177</v>
      </c>
      <c r="D14" s="95">
        <v>1.5</v>
      </c>
      <c r="E14" s="95" t="s">
        <v>177</v>
      </c>
      <c r="F14" s="95">
        <v>5.6</v>
      </c>
      <c r="G14" s="95" t="s">
        <v>178</v>
      </c>
      <c r="H14" s="95">
        <v>0.6</v>
      </c>
      <c r="I14" s="95" t="s">
        <v>177</v>
      </c>
      <c r="J14" s="95">
        <v>1.3</v>
      </c>
      <c r="K14" s="95" t="s">
        <v>177</v>
      </c>
      <c r="L14" s="95">
        <v>5.2</v>
      </c>
      <c r="M14" s="95" t="s">
        <v>1</v>
      </c>
      <c r="N14">
        <f>B14*D14*F14-H14*J14*L14</f>
        <v>2.6640000000000006</v>
      </c>
      <c r="O14" t="s">
        <v>86</v>
      </c>
    </row>
    <row r="15" spans="1:15" ht="15" x14ac:dyDescent="0.25">
      <c r="A15" s="95"/>
    </row>
    <row r="16" spans="1:15" ht="15" x14ac:dyDescent="0.25">
      <c r="A16" s="95">
        <v>5</v>
      </c>
      <c r="B16" t="s">
        <v>182</v>
      </c>
    </row>
    <row r="17" spans="2:23" x14ac:dyDescent="0.3">
      <c r="B17" s="95">
        <v>3</v>
      </c>
      <c r="C17" s="95" t="s">
        <v>177</v>
      </c>
      <c r="D17" s="95">
        <v>1.1499999999999999</v>
      </c>
      <c r="E17" s="95" t="s">
        <v>177</v>
      </c>
      <c r="F17" s="95">
        <v>0.5</v>
      </c>
      <c r="G17" s="95" t="s">
        <v>178</v>
      </c>
      <c r="H17" s="95">
        <v>0.8</v>
      </c>
      <c r="I17" s="95" t="s">
        <v>177</v>
      </c>
      <c r="J17" s="95">
        <v>0.95</v>
      </c>
      <c r="K17" s="95" t="s">
        <v>177</v>
      </c>
      <c r="L17" s="95">
        <v>0.5</v>
      </c>
      <c r="M17" s="95" t="s">
        <v>177</v>
      </c>
      <c r="N17" s="95">
        <v>2</v>
      </c>
      <c r="O17" s="95" t="s">
        <v>178</v>
      </c>
      <c r="P17" s="95">
        <v>1</v>
      </c>
      <c r="Q17" s="95" t="s">
        <v>177</v>
      </c>
      <c r="R17" s="95">
        <v>0.95</v>
      </c>
      <c r="S17" s="95" t="s">
        <v>177</v>
      </c>
      <c r="T17">
        <v>0.5</v>
      </c>
      <c r="U17" s="95" t="s">
        <v>1</v>
      </c>
      <c r="V17">
        <f>B17*D17*F17-H17*J17*L17*N17-P17*R17*T17</f>
        <v>0.48999999999999988</v>
      </c>
      <c r="W17" t="s">
        <v>86</v>
      </c>
    </row>
    <row r="19" spans="2:23" x14ac:dyDescent="0.3">
      <c r="B19" t="s">
        <v>183</v>
      </c>
      <c r="H19">
        <f>N5+J8+J11+N14+V17</f>
        <v>46.913000000000025</v>
      </c>
      <c r="J19" t="s">
        <v>86</v>
      </c>
    </row>
    <row r="20" spans="2:23" ht="15" x14ac:dyDescent="0.25">
      <c r="B20" t="s">
        <v>184</v>
      </c>
      <c r="H20">
        <f>H19*25</f>
        <v>1172.8250000000007</v>
      </c>
      <c r="J20" t="s">
        <v>36</v>
      </c>
    </row>
    <row r="35" spans="22:23" x14ac:dyDescent="0.3">
      <c r="V35" s="9"/>
      <c r="W35" s="9"/>
    </row>
    <row r="36" spans="22:23" x14ac:dyDescent="0.3">
      <c r="V36" s="9"/>
      <c r="W36" s="9"/>
    </row>
    <row r="37" spans="22:23" x14ac:dyDescent="0.3">
      <c r="V37" s="9"/>
      <c r="W37" s="9"/>
    </row>
    <row r="38" spans="22:23" x14ac:dyDescent="0.3">
      <c r="V38" s="9"/>
      <c r="W38" s="9"/>
    </row>
    <row r="39" spans="22:23" x14ac:dyDescent="0.3">
      <c r="V39" s="9"/>
      <c r="W39" s="9"/>
    </row>
    <row r="40" spans="22:23" x14ac:dyDescent="0.3">
      <c r="V40" s="9"/>
      <c r="W40" s="9"/>
    </row>
    <row r="41" spans="22:23" x14ac:dyDescent="0.3">
      <c r="V41" s="9"/>
      <c r="W41" s="9"/>
    </row>
    <row r="42" spans="22:23" x14ac:dyDescent="0.3">
      <c r="V42" s="9"/>
      <c r="W42" s="9"/>
    </row>
    <row r="43" spans="22:23" x14ac:dyDescent="0.3">
      <c r="V43" s="9"/>
      <c r="W43" s="9"/>
    </row>
    <row r="44" spans="22:23" x14ac:dyDescent="0.3">
      <c r="V44" s="9"/>
      <c r="W44" s="9"/>
    </row>
    <row r="45" spans="22:23" x14ac:dyDescent="0.3">
      <c r="V45" s="9"/>
      <c r="W45" s="9"/>
    </row>
    <row r="46" spans="22:23" x14ac:dyDescent="0.3">
      <c r="V46" s="9"/>
      <c r="W46" s="9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T. PRISMÁTICO</vt:lpstr>
      <vt:lpstr>ARMAÇÃO</vt:lpstr>
      <vt:lpstr>Plan1</vt:lpstr>
      <vt:lpstr>ARMAÇÃO!Area_de_impressao</vt:lpstr>
      <vt:lpstr>'T. PRISMÁTICO'!Area_de_impressao</vt:lpstr>
      <vt:lpstr>ARMAÇÃO!Titulos_de_impressao</vt:lpstr>
      <vt:lpstr>'T. PRISMÁTICO'!Titulos_de_impressao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Rômulo II</dc:creator>
  <cp:lastModifiedBy>Usuário do Windows</cp:lastModifiedBy>
  <cp:lastPrinted>2019-04-16T11:14:18Z</cp:lastPrinted>
  <dcterms:created xsi:type="dcterms:W3CDTF">2012-01-10T23:59:19Z</dcterms:created>
  <dcterms:modified xsi:type="dcterms:W3CDTF">2019-04-16T11:16:33Z</dcterms:modified>
</cp:coreProperties>
</file>